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3220" windowHeight="10935"/>
  </bookViews>
  <sheets>
    <sheet name="02-01-02" sheetId="1" r:id="rId1"/>
  </sheets>
  <definedNames>
    <definedName name="_xlnm.Print_Titles" localSheetId="0">'02-01-02'!$18:$18</definedName>
    <definedName name="_xlnm.Print_Area" localSheetId="0">'02-01-02'!$A:$G</definedName>
  </definedNames>
  <calcPr calcId="145621"/>
  <fileRecoveryPr repairLoad="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<sst xmlns="http://schemas.openxmlformats.org/spreadsheetml/2006/main" count="408" uniqueCount="214">
  <si>
    <t>Благоустройство общественной территории по адресу: Республика Крым, Бахчисарайский район. пгт. Куйбышево, ул. 40 лет Победы</t>
  </si>
  <si>
    <t/>
  </si>
  <si>
    <t>(наименование стройки)</t>
  </si>
  <si>
    <t>ВЕДОМОСТЬ РЕСУРСОВ</t>
  </si>
  <si>
    <t>№ ЛС 02-01-02</t>
  </si>
  <si>
    <t>в текущем уровне цен</t>
  </si>
  <si>
    <t xml:space="preserve">на </t>
  </si>
  <si>
    <t>Наружное электроосвещение, Благоустройство общественной территории по адресу: Республика Крым, Бахчисарайский район. пгт. Куйбышево, ул. 40 лет Победы</t>
  </si>
  <si>
    <t>(наименование работ и затрат, наименование объекта)</t>
  </si>
  <si>
    <t>Основание:</t>
  </si>
  <si>
    <t>Акт ТО</t>
  </si>
  <si>
    <t>Сметная стоимость, руб.:</t>
  </si>
  <si>
    <t>Нормативная трудоемкость основных рабочих, чел.ч.:</t>
  </si>
  <si>
    <t>Сметная заработная плата основных рабочих, руб.:</t>
  </si>
  <si>
    <t>№ п.п.</t>
  </si>
  <si>
    <t>Обоснование</t>
  </si>
  <si>
    <t>Наименование</t>
  </si>
  <si>
    <t>Единица измерения</t>
  </si>
  <si>
    <t>Общее кол-во</t>
  </si>
  <si>
    <t>Сметная стоимость 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</si>
  <si>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</si>
  <si>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</si>
  <si>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</si>
  <si>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</si>
  <si>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</si>
  <si>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01.3.01.01-0002</t>
  </si>
  <si>
    <t>Бензин автомобильный АИ-98, АИ-95</t>
  </si>
  <si>
    <t>т</t>
  </si>
  <si>
    <t xml:space="preserve">1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</si>
  <si>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</si>
  <si>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</si>
  <si>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</si>
  <si>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</si>
  <si>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</si>
  <si>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01.7.03.01-0001</t>
  </si>
  <si>
    <t>Вода</t>
  </si>
  <si>
    <t>м3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</si>
  <si>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</si>
  <si>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</si>
  <si>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</si>
  <si>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</si>
  <si>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</si>
  <si>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</si>
  <si>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</si>
  <si>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</si>
  <si>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</si>
  <si>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01.7.07.12-0024</t>
  </si>
  <si>
    <t>Пленка полиэтиленовая, толщина 0,15 мм</t>
  </si>
  <si>
    <t>м2</t>
  </si>
  <si>
    <t>01.7.07.20-0002</t>
  </si>
  <si>
    <t>Тальк молотый, сорт I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</si>
  <si>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</si>
  <si>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</si>
  <si>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</si>
  <si>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</si>
  <si>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01.7.15.04-0011</t>
  </si>
  <si>
    <t>Винты стальные с полукруглой головкой, длина 50 мм</t>
  </si>
  <si>
    <t>01.7.15.06-0111</t>
  </si>
  <si>
    <t>Гвозди строительные</t>
  </si>
  <si>
    <t>01.7.20.08-0051</t>
  </si>
  <si>
    <t>Ветошь хлопчатобумажная цветная</t>
  </si>
  <si>
    <t>02.2.01.02-1042</t>
  </si>
  <si>
    <t>Гравий М 400-1000, фракция 5(3)-10 мм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</si>
  <si>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</si>
  <si>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</si>
  <si>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</si>
  <si>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</si>
  <si>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03.1.02.03-0011</t>
  </si>
  <si>
    <t>Известь строительная негашеная комовая, сорт I</t>
  </si>
  <si>
    <t>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</si>
  <si>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</si>
  <si>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05-06-1-01-0051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</si>
  <si>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</si>
  <si>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07.2.07.04-0007</t>
  </si>
  <si>
    <t>Конструкции стальные индивидуального изготовления из сортового проката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</si>
  <si>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</si>
  <si>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</si>
  <si>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</si>
  <si>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</si>
  <si>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10.3.02.03-0011</t>
  </si>
  <si>
    <t>Припои оловянно-свинцовые бессурьмянистые, марка ПОС30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</si>
  <si>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</si>
  <si>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</si>
  <si>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</si>
  <si>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</si>
  <si>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12.1.02.06-0042</t>
  </si>
  <si>
    <t>Рубероид кровельный РПП-300</t>
  </si>
  <si>
    <t>14.1.02.01-0002</t>
  </si>
  <si>
    <t>Клей, марка БМК-5к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</si>
  <si>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</si>
  <si>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</si>
  <si>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14.4.02.04-0142</t>
  </si>
  <si>
    <t>Краска масляная МА-0115, мумия, сурик железный</t>
  </si>
  <si>
    <t>14.4.03.03-0002</t>
  </si>
  <si>
    <t>Лак битумный БТ-123</t>
  </si>
  <si>
    <t>20.1.02.15-0011</t>
  </si>
  <si>
    <t>Соединитель алюминиевых и сталеалюминиевых проводов (СОАС) 062-3</t>
  </si>
  <si>
    <t>шт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</si>
  <si>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</si>
  <si>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</si>
  <si>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</si>
  <si>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</si>
  <si>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</si>
  <si>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</si>
  <si>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20.5.04.11-0022</t>
  </si>
  <si>
    <t>Зажимы К-СФ-1</t>
  </si>
  <si>
    <t>24.2.05.01-0001</t>
  </si>
  <si>
    <t>Трубы хризотилцементные безнапорные, диаметр условного прохода 100 мм</t>
  </si>
  <si>
    <t>ТЦ_01.7.06.08_91_91022156_04.03.2025_01_26.1</t>
  </si>
  <si>
    <t>Лента сигнальная полиэтиленовая ЛСЭ-150, длина 100 м, ширина 150 мм</t>
  </si>
  <si>
    <t>ТЦ_02.3.01.05_91_9102215629_04.03.2025_01_40.1</t>
  </si>
  <si>
    <t>Отсев</t>
  </si>
  <si>
    <t>ТЦ_08.4.01.02_91_9102215629_04.03.2025_01_32.1</t>
  </si>
  <si>
    <t>Деталь фундамента закладная для несиловых опор ЗДФ-0.108-1.0 (К170-130-4х14)-02</t>
  </si>
  <si>
    <t>ТЦ_08.4.01.02_91_9102215629_04.03.2025_01_33.1</t>
  </si>
  <si>
    <t>Опора ОП1ф-4,0-108/76г- (К170-130-4*14)</t>
  </si>
  <si>
    <t>ТЦ_08.4.01.02_91_9102215629_04.03.2025_01_34.1</t>
  </si>
  <si>
    <t>Опора ОП1ф-4,5-108/76г- (К170-130-4*14)</t>
  </si>
  <si>
    <t>ТЦ_08.4.01.02_91_9102215629_04.03.2025_01_35.1</t>
  </si>
  <si>
    <t>Светильник парковый торшерный светодиодный Jazzway PGL 03 60W 5000K IP65 GR AC100-270</t>
  </si>
  <si>
    <t>ТЦ_13.62.01.02_91_91022156_04.03.2025_01_26.1</t>
  </si>
  <si>
    <t>Труба гофрированная диам 160</t>
  </si>
  <si>
    <t>ТЦ_13.62.01.02_91_9102215629_04.03.2025_01_36.1</t>
  </si>
  <si>
    <t>Щиток вводной (клеммной колодки) ТВ-2</t>
  </si>
  <si>
    <t>ТЦ_13.62.01.02_91_9102215629_04.03.2025_01_37.1</t>
  </si>
  <si>
    <t>Кабель ВВГнг(А)-LS 3х2.5</t>
  </si>
  <si>
    <t>ТЦ_13.62.01.02_91_9102215629_04.03.2025_01_38.1</t>
  </si>
  <si>
    <t>"Труба гофрированная двустенная
ПНД d50 с/з красная для прокладки кабеля под дорогой"</t>
  </si>
  <si>
    <t>ТЦ_13.62.01.02_91_9102215629_04.03.2025_01_39.1</t>
  </si>
  <si>
    <t>Кабель ВВГнг(А)-LS 3*4</t>
  </si>
  <si>
    <t>ФСБЦ-02.2.05.04-2086</t>
  </si>
  <si>
    <t>Щебень из плотных горных пород для строительных работ М 400, фракция 20-40 мм</t>
  </si>
  <si>
    <t>ФСБЦ-02.2.05.04-2102</t>
  </si>
  <si>
    <t>Щебень из плотных горных пород для строительных работ М 400, фракция 40-80(70) мм</t>
  </si>
  <si>
    <t>ФСБЦ-02.3.01.02-1102</t>
  </si>
  <si>
    <t>Песок природный для строительных работ I класс, мелкий</t>
  </si>
  <si>
    <t>ФСБЦ-04.1.02.05-0006</t>
  </si>
  <si>
    <t>Смеси бетонные тяжелого бетона (БСТ), класс В15 (М200)</t>
  </si>
  <si>
    <t>ФСБЦ-08.3.04.01-1024</t>
  </si>
  <si>
    <t>Катанка из углеродистой стали, марки стали Ст3сп, Ст3пс, диаметр 5-9 мм</t>
  </si>
  <si>
    <t>ФСБЦ--08.3.07.01-0041</t>
  </si>
  <si>
    <t>Сталь полосовая: 40х4 мм</t>
  </si>
  <si>
    <t>ФСБЦ-08.3.07.01-0042</t>
  </si>
  <si>
    <t>Прокат стальной горячекатаный полосовой, марки стали Ст3сп, Ст3пс, размеры 40х4 мм</t>
  </si>
  <si>
    <t>ФСБЦ-08.3.08.01-0004</t>
  </si>
  <si>
    <t>Уголок стальной горячекатаный неравнополочный, марки стали Ст3сп, Ст3пс, ширина большей полки 180-200 мм, толщина 11-16 мм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</si>
  <si>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</si>
  <si>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</si>
  <si>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ФСБЦ-21.2.01.01-0062</t>
  </si>
  <si>
    <t>Провод самонесущий изолированный СИП-4 2х16-0,6/1</t>
  </si>
  <si>
    <t>1000 м</t>
  </si>
  <si>
    <t>ФСБЦ-23.3.09.01-0087</t>
  </si>
  <si>
    <t>Трубы электросварные из коррозионностойкой стали 08Х18Н10, наружный диаметр 76 мм, толщина стенки 3,0 мм</t>
  </si>
  <si>
    <t>ФСБЦ-24.3.03.05-0004</t>
  </si>
  <si>
    <t>Трубы полиэтиленовые гибкие гофрированные легкие без протяжки, номинальный внутренний диаметр 32 мм</t>
  </si>
  <si>
    <t>Итого "Материалы"</t>
  </si>
  <si>
    <t>руб</t>
  </si>
  <si>
    <t xml:space="preserve">          Оборудование</t>
  </si>
  <si>
    <t>ТЦ_62.1.01.09_91_9102215629_04.03.2025_01_22.1</t>
  </si>
  <si>
    <t>Выключатель автоматический 32А/1р</t>
  </si>
  <si>
    <t>ТЦ_62.1.01.09_91_9102215629_04.03.2025_01_23.1</t>
  </si>
  <si>
    <t>Выключатель автоматический 25А/1р</t>
  </si>
  <si>
    <t>ТЦ_62.1.01.09_91_9102215629_04.03.2025_01_24.1</t>
  </si>
  <si>
    <t>Выключатель автоматический 20А/1р</t>
  </si>
  <si>
    <t>ТЦ_62.1.01.09_91_9102215629_04.03.2025_01_25.1</t>
  </si>
  <si>
    <t>Выключатель автоматический 16А/1р</t>
  </si>
  <si>
    <t>ТЦ_62.1.02.06_91_9102215629_04.03.2025_01_21.1</t>
  </si>
  <si>
    <t>Щит навесного исполнения, со степенью защиты IP 54, металлический (500*340*110 мм) НКУ ВУ</t>
  </si>
  <si>
    <t>ТЦ_62.1.02.06_91_9102215629_04.03.2025_01_29.1</t>
  </si>
  <si>
    <t>Шкаф наружного освещения, навесного исполнения, со степенью защиты IР54, ЩРн-48з-0 У2 IР54 IEK MKM11-N-48-54-Z (130-345*685 мм) МКМ11-N-24-54-Z</t>
  </si>
  <si>
    <t>ТЦ_62.1.02.10_91_9102215629_04.03.2025_01_27.1</t>
  </si>
  <si>
    <t>Шина на DIN-изолятор ШНК 4*7 3L+PEN IEK YND-10-4-07-100</t>
  </si>
  <si>
    <t>ТЦ_62.1.04.00_91_9102215629_04.03.2025_01_31.1</t>
  </si>
  <si>
    <t>Фотореле с выносным датчиком DIN1 (ФР)2-100Лк, 25А (3000Вт) EKF frdln-1-25</t>
  </si>
  <si>
    <t>ТЦ_62.1.05.02_91_9102215629_04.03.2025_01_26.1</t>
  </si>
  <si>
    <t>Ограничитель импульсных
напряжений ОПН-0,22кВ УЗИП класс 1</t>
  </si>
  <si>
    <t>ТЦ_62.5.01.04_91_9102215629_04.03.2025_01_28.1</t>
  </si>
  <si>
    <t>Счетчик электроэнергии однофазный микропроцессионный многофункциональный, класс точности 0,5S, 5 (60)А, 220В СЕ200-R5,1 Энергомера</t>
  </si>
  <si>
    <t>ТЦ_62.6.01.05_91_9102215629_04.03.2025_01_30.1</t>
  </si>
  <si>
    <t>Контактор модульный МК-103 1НО+1НЗ 20А 230 SchE 1805DEK</t>
  </si>
  <si>
    <t>Итого "Оборудование"</t>
  </si>
  <si>
    <t>Итоги по смете:</t>
  </si>
  <si>
    <t xml:space="preserve">  Итого прямые затраты (справочно)</t>
  </si>
  <si>
    <t xml:space="preserve">  в том числе:</t>
  </si>
  <si>
    <t xml:space="preserve">  Оплата труда рабочих</t>
  </si>
  <si>
    <t xml:space="preserve">  Эксплуатация машин</t>
  </si>
  <si>
    <t xml:space="preserve">  Оплата труда машинистов (Отм)</t>
  </si>
  <si>
    <t xml:space="preserve">  Материалы</t>
  </si>
  <si>
    <t xml:space="preserve">  Перевозка</t>
  </si>
  <si>
    <t xml:space="preserve">  Строительные работы</t>
  </si>
  <si>
    <t xml:space="preserve">  оплата труда</t>
  </si>
  <si>
    <t xml:space="preserve">  эксплуатация машин и механизмов</t>
  </si>
  <si>
    <t xml:space="preserve">  оплата труда машинистов (Отм)</t>
  </si>
  <si>
    <t xml:space="preserve">  материалы</t>
  </si>
  <si>
    <t xml:space="preserve">  накладные расходы</t>
  </si>
  <si>
    <t xml:space="preserve">  сметная прибыль</t>
  </si>
  <si>
    <t xml:space="preserve">  Монтажные работы</t>
  </si>
  <si>
    <t xml:space="preserve">  Оборудование</t>
  </si>
  <si>
    <t xml:space="preserve">  Инженерное оборудование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</si>
  <si>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</si>
  <si>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</si>
  <si>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</si>
  <si>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</si>
  <si>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Компенсация НДС при УСН (МАТ+(ЭМ-ЗПМ)+НР*0,1712+СП*0,15+ОБ)*0,20</t>
  </si>
  <si>
    <t xml:space="preserve">  ВСЕГО по смете</t>
  </si>
  <si>
    <t xml:space="preserve">  справочно:</t>
  </si>
  <si>
    <t xml:space="preserve">  Материальные ресурсы, отсутствующие в ФРСН</t>
  </si>
  <si>
    <t xml:space="preserve">  Оборудование, отсутствующее в ФРСН</t>
  </si>
  <si>
    <t xml:space="preserve">  Затраты труда рабочих</t>
  </si>
  <si>
    <t xml:space="preserve">  Затраты труда машинистов</t>
  </si>
  <si>
    <t>Сдал:                             (сметчик ИП Кривохвост Д.В. /Христюк О.Н./)</t>
  </si>
  <si>
    <t>Принял:                             (ГИП ИП Кривохвост Д.В. /Кривохвост Д.В./)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</si>
  <si>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</si>
  <si>
    <t xml:space="preserve">Наружное электроосвещение, 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</si>
</sst>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"/>
    <numFmt numFmtId="166" formatCode="0.000"/>
    <numFmt numFmtId="167" formatCode="0.00000"/>
    <numFmt numFmtId="168" formatCode="0.00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2" fillId="0" borderId="3" xfId="0" applyNumberFormat="1" applyFont="1" applyFill="1" applyBorder="1" applyAlignment="1" applyProtection="1">
      <alignment horizontal="right"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right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2" fillId="0" borderId="6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5"/>
  <sheetViews>
    <sheetView tabSelected="1" topLeftCell="A10" workbookViewId="0">
      <selection activeCell="I7" sqref="I7"/>
    </sheetView>
  </sheetViews>
  <sheetFormatPr defaultColWidth="9.140625" defaultRowHeight="11.2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11" style="1" customWidth="1"/>
    <col min="5" max="5" width="13.42578125" style="1" customWidth="1"/>
    <col min="6" max="7" width="16.42578125" style="1" customWidth="1"/>
    <col min="8" max="9" width="14.7109375" style="1" customWidth="1"/>
    <col min="10" max="10" width="9" style="1" hidden="1" customWidth="1"/>
    <col min="11" max="11" width="14.42578125" style="1" customWidth="1"/>
    <col min="12" max="15" width="9.140625" style="1"/>
    <col min="16" max="18" width="67.85546875" style="2" hidden="1" customWidth="1"/>
    <col min="19" max="23" width="101.85546875" style="2" hidden="1" customWidth="1"/>
    <col min="24" max="25" width="54.42578125" style="2" hidden="1" customWidth="1"/>
    <col min="26" max="27" width="129.28515625" style="2" hidden="1" customWidth="1"/>
    <col min="28" max="29" width="112.85546875" style="2" hidden="1" customWidth="1"/>
    <col min="30" max="31" width="61" style="2" hidden="1" customWidth="1"/>
    <col min="32" max="35" width="57.28515625" style="2" hidden="1" customWidth="1"/>
    <col min="36" max="16384" width="9.140625" style="1"/>
  </cols>
  <sheetData>
    <row r="1" spans="1:25" customFormat="1" ht="26.25" x14ac:dyDescent="0.25">
      <c r="A1" s="3"/>
      <c r="C1" s="50" t="s">
        <v>212</v>
      </c>
      <c r="D1" s="50"/>
      <c r="E1" s="50"/>
      <c r="F1" s="4"/>
      <c r="G1" s="4"/>
      <c r="H1" s="4"/>
      <c r="P1" s="5" t="s">
        <v>0</v>
      </c>
      <c r="Q1" s="5" t="s">
        <v>1</v>
      </c>
      <c r="R1" s="5" t="s">
        <v>1</v>
      </c>
    </row>
    <row r="2" spans="1:25" customFormat="1" ht="13.5" customHeight="1" x14ac:dyDescent="0.25">
      <c r="A2" s="3"/>
      <c r="D2" s="6" t="s">
        <v>2</v>
      </c>
      <c r="H2" s="7"/>
    </row>
    <row r="3" spans="1:25" customFormat="1" ht="13.5" customHeight="1" x14ac:dyDescent="0.25">
      <c r="A3" s="7"/>
      <c r="B3" s="4"/>
      <c r="C3" s="4"/>
      <c r="D3" s="4"/>
      <c r="E3" s="4"/>
      <c r="F3" s="4"/>
      <c r="G3" s="4"/>
      <c r="H3" s="7"/>
    </row>
    <row r="4" spans="1:25" customFormat="1" ht="18" x14ac:dyDescent="0.25">
      <c r="B4" s="7"/>
      <c r="D4" s="8" t="s">
        <v>3</v>
      </c>
      <c r="E4" s="9" t="s">
        <v>4</v>
      </c>
      <c r="G4" s="9"/>
      <c r="H4" s="7"/>
    </row>
    <row r="5" spans="1:25" customFormat="1" ht="13.5" customHeight="1" x14ac:dyDescent="0.25">
      <c r="B5" s="9"/>
      <c r="C5" s="10"/>
      <c r="D5" s="11" t="s">
        <v>5</v>
      </c>
      <c r="E5" s="9"/>
      <c r="F5" s="9"/>
      <c r="G5" s="9"/>
      <c r="H5" s="7"/>
    </row>
    <row r="6" spans="1:25" customFormat="1" ht="13.5" customHeight="1" x14ac:dyDescent="0.25">
      <c r="B6" s="9"/>
      <c r="C6" s="10"/>
      <c r="D6" s="11"/>
      <c r="E6" s="9"/>
      <c r="F6" s="9"/>
      <c r="G6" s="9"/>
      <c r="H6" s="7"/>
    </row>
    <row r="7" spans="1:25" customFormat="1" ht="26.25" x14ac:dyDescent="0.25">
      <c r="A7" s="12" t="s">
        <v>6</v>
      </c>
      <c r="B7" s="51" t="s">
        <v>213</v>
      </c>
      <c r="C7" s="51"/>
      <c r="D7" s="51"/>
      <c r="E7" s="51"/>
      <c r="F7" s="51"/>
      <c r="G7" s="13"/>
      <c r="H7" s="7"/>
      <c r="S7" s="5" t="s">
        <v>7</v>
      </c>
      <c r="T7" s="5" t="s">
        <v>1</v>
      </c>
      <c r="U7" s="5" t="s">
        <v>1</v>
      </c>
      <c r="V7" s="5" t="s">
        <v>1</v>
      </c>
      <c r="W7" s="5" t="s">
        <v>1</v>
      </c>
    </row>
    <row r="8" spans="1:25" customFormat="1" ht="13.5" customHeight="1" x14ac:dyDescent="0.25">
      <c r="A8" s="9"/>
      <c r="B8" s="9"/>
      <c r="C8" s="9"/>
      <c r="D8" s="6" t="s">
        <v>8</v>
      </c>
      <c r="E8" s="9"/>
      <c r="F8" s="9"/>
      <c r="G8" s="9"/>
      <c r="H8" s="7"/>
    </row>
    <row r="9" spans="1:25" customFormat="1" ht="13.5" customHeight="1" x14ac:dyDescent="0.25">
      <c r="A9" s="9"/>
      <c r="B9" s="9"/>
      <c r="C9" s="9"/>
      <c r="D9" s="14"/>
      <c r="E9" s="9"/>
      <c r="F9" s="9"/>
      <c r="G9" s="9"/>
      <c r="H9" s="7"/>
    </row>
    <row r="10" spans="1:25" customFormat="1" ht="18" x14ac:dyDescent="0.25">
      <c r="B10" s="3" t="s">
        <v>9</v>
      </c>
      <c r="C10" s="52" t="s">
        <v>10</v>
      </c>
      <c r="D10" s="52"/>
      <c r="E10" s="9"/>
      <c r="F10" s="9"/>
      <c r="G10" s="9"/>
      <c r="H10" s="7"/>
      <c r="X10" s="5" t="s">
        <v>10</v>
      </c>
      <c r="Y10" s="5" t="s">
        <v>1</v>
      </c>
    </row>
    <row r="11" spans="1:25" customFormat="1" ht="7.5" customHeight="1" x14ac:dyDescent="0.25">
      <c r="B11" s="3"/>
      <c r="C11" s="3"/>
      <c r="D11" s="3"/>
      <c r="E11" s="9"/>
      <c r="F11" s="9"/>
      <c r="G11" s="9"/>
      <c r="H11" s="7"/>
    </row>
    <row r="12" spans="1:25" customFormat="1" ht="13.5" customHeight="1" x14ac:dyDescent="0.25">
      <c r="B12" s="3"/>
      <c r="C12" s="3"/>
      <c r="D12" s="3"/>
      <c r="E12" s="15" t="s">
        <v>11</v>
      </c>
      <c r="F12" s="53">
        <v>2185178.27</v>
      </c>
      <c r="G12" s="54"/>
      <c r="H12" s="7"/>
    </row>
    <row r="13" spans="1:25" customFormat="1" ht="13.5" customHeight="1" x14ac:dyDescent="0.25">
      <c r="B13" s="3"/>
      <c r="C13" s="3"/>
      <c r="D13" s="3"/>
      <c r="E13" s="15" t="s">
        <v>12</v>
      </c>
      <c r="F13" s="55">
        <v>497.09</v>
      </c>
      <c r="G13" s="54"/>
      <c r="H13" s="7"/>
    </row>
    <row r="14" spans="1:25" customFormat="1" ht="13.5" customHeight="1" x14ac:dyDescent="0.25">
      <c r="A14" s="7"/>
      <c r="D14" s="16"/>
      <c r="E14" s="15" t="s">
        <v>13</v>
      </c>
      <c r="F14" s="53">
        <v>214141.72</v>
      </c>
      <c r="G14" s="54"/>
    </row>
    <row r="15" spans="1:25" customFormat="1" ht="15" x14ac:dyDescent="0.25">
      <c r="B15" s="3"/>
      <c r="C15" s="16"/>
      <c r="D15" s="16"/>
      <c r="E15" s="16"/>
      <c r="F15" s="16"/>
      <c r="G15" s="16"/>
      <c r="H15" s="16"/>
    </row>
    <row r="16" spans="1:25" customFormat="1" ht="28.5" customHeight="1" x14ac:dyDescent="0.25">
      <c r="A16" s="56" t="s">
        <v>14</v>
      </c>
      <c r="B16" s="57" t="s">
        <v>15</v>
      </c>
      <c r="C16" s="56" t="s">
        <v>16</v>
      </c>
      <c r="D16" s="56" t="s">
        <v>17</v>
      </c>
      <c r="E16" s="56" t="s">
        <v>18</v>
      </c>
      <c r="F16" s="58" t="s">
        <v>19</v>
      </c>
      <c r="G16" s="59"/>
    </row>
    <row r="17" spans="1:27" customFormat="1" ht="18" customHeight="1" x14ac:dyDescent="0.25">
      <c r="A17" s="56"/>
      <c r="B17" s="57"/>
      <c r="C17" s="56"/>
      <c r="D17" s="56"/>
      <c r="E17" s="56"/>
      <c r="F17" s="17" t="s">
        <v>20</v>
      </c>
      <c r="G17" s="17" t="s">
        <v>21</v>
      </c>
      <c r="H17" s="18"/>
    </row>
    <row r="18" spans="1:27" customFormat="1" ht="12" customHeight="1" x14ac:dyDescent="0.25">
      <c r="A18" s="19">
        <v>1</v>
      </c>
      <c r="B18" s="19" t="s">
        <v>22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8"/>
    </row>
    <row r="19" spans="1:27" customFormat="1" ht="15" x14ac:dyDescent="0.25">
      <c r="A19" s="60" t="s">
        <v>23</v>
      </c>
      <c r="B19" s="60"/>
      <c r="C19" s="60"/>
      <c r="D19" s="60"/>
      <c r="E19" s="60"/>
      <c r="F19" s="60"/>
      <c r="G19" s="60"/>
      <c r="H19" s="20"/>
      <c r="Z19" s="21" t="s">
        <v>23</v>
      </c>
    </row>
    <row r="20" spans="1:27" customFormat="1" ht="15" x14ac:dyDescent="0.25">
      <c r="A20" s="60" t="s">
        <v>24</v>
      </c>
      <c r="B20" s="60"/>
      <c r="C20" s="60"/>
      <c r="D20" s="60"/>
      <c r="E20" s="60"/>
      <c r="F20" s="60"/>
      <c r="G20" s="60"/>
      <c r="H20" s="20"/>
      <c r="Z20" s="21"/>
      <c r="AA20" s="21" t="s">
        <v>24</v>
      </c>
    </row>
    <row r="21" spans="1:27" customFormat="1" ht="15" x14ac:dyDescent="0.25">
      <c r="A21" s="22">
        <f>IF(J21&lt;&gt;"",COUNTA(J$1:J21),"")</f>
        <v>1</v>
      </c>
      <c r="B21" s="23" t="s">
        <v>25</v>
      </c>
      <c r="C21" s="24" t="s">
        <v>26</v>
      </c>
      <c r="D21" s="25" t="s">
        <v>27</v>
      </c>
      <c r="E21" s="26">
        <v>4.3679999999999999E-4</v>
      </c>
      <c r="F21" s="27">
        <v>76514.210000000006</v>
      </c>
      <c r="G21" s="28">
        <v>33.42</v>
      </c>
      <c r="H21" s="29"/>
      <c r="J21" s="1" t="s">
        <v>28</v>
      </c>
      <c r="Z21" s="21"/>
      <c r="AA21" s="21"/>
    </row>
    <row r="22" spans="1:27" customFormat="1" ht="15" x14ac:dyDescent="0.25">
      <c r="A22" s="22">
        <f>IF(J22&lt;&gt;"",COUNTA(J$1:J22),"")</f>
        <v>2</v>
      </c>
      <c r="B22" s="23" t="s">
        <v>29</v>
      </c>
      <c r="C22" s="24" t="s">
        <v>30</v>
      </c>
      <c r="D22" s="25" t="s">
        <v>31</v>
      </c>
      <c r="E22" s="30">
        <v>1.0204</v>
      </c>
      <c r="F22" s="27">
        <v>259.64</v>
      </c>
      <c r="G22" s="28">
        <v>264.93</v>
      </c>
      <c r="H22" s="29"/>
      <c r="J22" s="1" t="s">
        <v>28</v>
      </c>
      <c r="Z22" s="21"/>
      <c r="AA22" s="21"/>
    </row>
    <row r="23" spans="1:27" customFormat="1" ht="15" x14ac:dyDescent="0.25">
      <c r="A23" s="22">
        <f>IF(J23&lt;&gt;"",COUNTA(J$1:J23),"")</f>
        <v>3</v>
      </c>
      <c r="B23" s="23" t="s">
        <v>32</v>
      </c>
      <c r="C23" s="24" t="s">
        <v>33</v>
      </c>
      <c r="D23" s="25" t="s">
        <v>31</v>
      </c>
      <c r="E23" s="31">
        <v>0.17199999999999999</v>
      </c>
      <c r="F23" s="27">
        <v>405.09</v>
      </c>
      <c r="G23" s="28">
        <v>69.680000000000007</v>
      </c>
      <c r="H23" s="29"/>
      <c r="J23" s="1" t="s">
        <v>28</v>
      </c>
      <c r="Z23" s="21"/>
      <c r="AA23" s="21"/>
    </row>
    <row r="24" spans="1:27" customFormat="1" ht="15" x14ac:dyDescent="0.25">
      <c r="A24" s="22">
        <f>IF(J24&lt;&gt;"",COUNTA(J$1:J24),"")</f>
        <v>4</v>
      </c>
      <c r="B24" s="23" t="s">
        <v>34</v>
      </c>
      <c r="C24" s="24" t="s">
        <v>35</v>
      </c>
      <c r="D24" s="25" t="s">
        <v>36</v>
      </c>
      <c r="E24" s="26">
        <v>0.25085950000000001</v>
      </c>
      <c r="F24" s="27">
        <v>36.74</v>
      </c>
      <c r="G24" s="28">
        <v>9.2100000000000009</v>
      </c>
      <c r="H24" s="29"/>
      <c r="J24" s="1" t="s">
        <v>28</v>
      </c>
      <c r="Z24" s="21"/>
      <c r="AA24" s="21"/>
    </row>
    <row r="25" spans="1:27" customFormat="1" ht="15" x14ac:dyDescent="0.25">
      <c r="A25" s="22">
        <f>IF(J25&lt;&gt;"",COUNTA(J$1:J25),"")</f>
        <v>5</v>
      </c>
      <c r="B25" s="23" t="s">
        <v>37</v>
      </c>
      <c r="C25" s="24" t="s">
        <v>38</v>
      </c>
      <c r="D25" s="25" t="s">
        <v>39</v>
      </c>
      <c r="E25" s="26">
        <v>0.1933145</v>
      </c>
      <c r="F25" s="27">
        <v>6.49</v>
      </c>
      <c r="G25" s="28">
        <v>1.26</v>
      </c>
      <c r="H25" s="29"/>
      <c r="J25" s="1" t="s">
        <v>28</v>
      </c>
      <c r="Z25" s="21"/>
      <c r="AA25" s="21"/>
    </row>
    <row r="26" spans="1:27" customFormat="1" ht="33.75" x14ac:dyDescent="0.25">
      <c r="A26" s="22">
        <f>IF(J26&lt;&gt;"",COUNTA(J$1:J26),"")</f>
        <v>6</v>
      </c>
      <c r="B26" s="23" t="s">
        <v>40</v>
      </c>
      <c r="C26" s="24" t="s">
        <v>41</v>
      </c>
      <c r="D26" s="25" t="s">
        <v>42</v>
      </c>
      <c r="E26" s="31">
        <v>1.333</v>
      </c>
      <c r="F26" s="27">
        <v>5.81</v>
      </c>
      <c r="G26" s="28">
        <v>7.74</v>
      </c>
      <c r="H26" s="29"/>
      <c r="J26" s="1" t="s">
        <v>28</v>
      </c>
      <c r="Z26" s="21"/>
      <c r="AA26" s="21"/>
    </row>
    <row r="27" spans="1:27" customFormat="1" ht="33.75" x14ac:dyDescent="0.25">
      <c r="A27" s="22">
        <f>IF(J27&lt;&gt;"",COUNTA(J$1:J27),"")</f>
        <v>7</v>
      </c>
      <c r="B27" s="23" t="s">
        <v>43</v>
      </c>
      <c r="C27" s="24" t="s">
        <v>44</v>
      </c>
      <c r="D27" s="25" t="s">
        <v>45</v>
      </c>
      <c r="E27" s="32">
        <v>0.68735999999999997</v>
      </c>
      <c r="F27" s="27">
        <v>58.07</v>
      </c>
      <c r="G27" s="28">
        <v>39.92</v>
      </c>
      <c r="H27" s="29"/>
      <c r="J27" s="1" t="s">
        <v>28</v>
      </c>
      <c r="Z27" s="21"/>
      <c r="AA27" s="21"/>
    </row>
    <row r="28" spans="1:27" customFormat="1" ht="15" x14ac:dyDescent="0.25">
      <c r="A28" s="22">
        <f>IF(J28&lt;&gt;"",COUNTA(J$1:J28),"")</f>
        <v>8</v>
      </c>
      <c r="B28" s="23" t="s">
        <v>46</v>
      </c>
      <c r="C28" s="24" t="s">
        <v>47</v>
      </c>
      <c r="D28" s="25" t="s">
        <v>48</v>
      </c>
      <c r="E28" s="32">
        <v>3.4093499999999999</v>
      </c>
      <c r="F28" s="27">
        <v>15.4</v>
      </c>
      <c r="G28" s="28">
        <v>52.51</v>
      </c>
      <c r="H28" s="29"/>
      <c r="J28" s="1" t="s">
        <v>28</v>
      </c>
      <c r="Z28" s="21"/>
      <c r="AA28" s="21"/>
    </row>
    <row r="29" spans="1:27" customFormat="1" ht="15" x14ac:dyDescent="0.25">
      <c r="A29" s="22">
        <f>IF(J29&lt;&gt;"",COUNTA(J$1:J29),"")</f>
        <v>9</v>
      </c>
      <c r="B29" s="23" t="s">
        <v>49</v>
      </c>
      <c r="C29" s="24" t="s">
        <v>50</v>
      </c>
      <c r="D29" s="25" t="s">
        <v>27</v>
      </c>
      <c r="E29" s="32">
        <v>6.0000000000000002E-5</v>
      </c>
      <c r="F29" s="27">
        <v>58720.85</v>
      </c>
      <c r="G29" s="28">
        <v>3.52</v>
      </c>
      <c r="H29" s="29"/>
      <c r="J29" s="1" t="s">
        <v>28</v>
      </c>
      <c r="Z29" s="21"/>
      <c r="AA29" s="21"/>
    </row>
    <row r="30" spans="1:27" customFormat="1" ht="33.75" x14ac:dyDescent="0.25">
      <c r="A30" s="22">
        <f>IF(J30&lt;&gt;"",COUNTA(J$1:J30),"")</f>
        <v>10</v>
      </c>
      <c r="B30" s="23" t="s">
        <v>51</v>
      </c>
      <c r="C30" s="24" t="s">
        <v>52</v>
      </c>
      <c r="D30" s="25" t="s">
        <v>31</v>
      </c>
      <c r="E30" s="33">
        <v>1.842103</v>
      </c>
      <c r="F30" s="27">
        <v>163.41</v>
      </c>
      <c r="G30" s="28">
        <v>301.01</v>
      </c>
      <c r="H30" s="29"/>
      <c r="J30" s="1" t="s">
        <v>28</v>
      </c>
      <c r="Z30" s="21"/>
      <c r="AA30" s="21"/>
    </row>
    <row r="31" spans="1:27" customFormat="1" ht="15" x14ac:dyDescent="0.25">
      <c r="A31" s="22">
        <f>IF(J31&lt;&gt;"",COUNTA(J$1:J31),"")</f>
        <v>11</v>
      </c>
      <c r="B31" s="23" t="s">
        <v>53</v>
      </c>
      <c r="C31" s="24" t="s">
        <v>54</v>
      </c>
      <c r="D31" s="25" t="s">
        <v>31</v>
      </c>
      <c r="E31" s="34">
        <v>0.43</v>
      </c>
      <c r="F31" s="27">
        <v>211.67</v>
      </c>
      <c r="G31" s="28">
        <v>91.01</v>
      </c>
      <c r="H31" s="29"/>
      <c r="J31" s="1" t="s">
        <v>28</v>
      </c>
      <c r="Z31" s="21"/>
      <c r="AA31" s="21"/>
    </row>
    <row r="32" spans="1:27" customFormat="1" ht="15" x14ac:dyDescent="0.25">
      <c r="A32" s="22">
        <f>IF(J32&lt;&gt;"",COUNTA(J$1:J32),"")</f>
        <v>12</v>
      </c>
      <c r="B32" s="23" t="s">
        <v>55</v>
      </c>
      <c r="C32" s="24" t="s">
        <v>56</v>
      </c>
      <c r="D32" s="25" t="s">
        <v>27</v>
      </c>
      <c r="E32" s="32">
        <v>3.0000000000000001E-5</v>
      </c>
      <c r="F32" s="27">
        <v>168175.92</v>
      </c>
      <c r="G32" s="28">
        <v>5.05</v>
      </c>
      <c r="H32" s="29"/>
      <c r="J32" s="1" t="s">
        <v>28</v>
      </c>
      <c r="Z32" s="21"/>
      <c r="AA32" s="21"/>
    </row>
    <row r="33" spans="1:27" customFormat="1" ht="15" x14ac:dyDescent="0.25">
      <c r="A33" s="22">
        <f>IF(J33&lt;&gt;"",COUNTA(J$1:J33),"")</f>
        <v>13</v>
      </c>
      <c r="B33" s="23" t="s">
        <v>57</v>
      </c>
      <c r="C33" s="24" t="s">
        <v>58</v>
      </c>
      <c r="D33" s="25" t="s">
        <v>27</v>
      </c>
      <c r="E33" s="26">
        <v>1.3094999999999999E-3</v>
      </c>
      <c r="F33" s="27">
        <v>92790.98</v>
      </c>
      <c r="G33" s="28">
        <v>121.51</v>
      </c>
      <c r="H33" s="29"/>
      <c r="J33" s="1" t="s">
        <v>28</v>
      </c>
      <c r="Z33" s="21"/>
      <c r="AA33" s="21"/>
    </row>
    <row r="34" spans="1:27" customFormat="1" ht="15" x14ac:dyDescent="0.25">
      <c r="A34" s="22">
        <f>IF(J34&lt;&gt;"",COUNTA(J$1:J34),"")</f>
        <v>14</v>
      </c>
      <c r="B34" s="23" t="s">
        <v>59</v>
      </c>
      <c r="C34" s="24" t="s">
        <v>60</v>
      </c>
      <c r="D34" s="25" t="s">
        <v>31</v>
      </c>
      <c r="E34" s="30">
        <v>4.0000000000000002E-4</v>
      </c>
      <c r="F34" s="27">
        <v>82.48</v>
      </c>
      <c r="G34" s="28">
        <v>0.03</v>
      </c>
      <c r="H34" s="29"/>
      <c r="J34" s="1" t="s">
        <v>28</v>
      </c>
      <c r="Z34" s="21"/>
      <c r="AA34" s="21"/>
    </row>
    <row r="35" spans="1:27" customFormat="1" ht="15" x14ac:dyDescent="0.25">
      <c r="A35" s="22">
        <f>IF(J35&lt;&gt;"",COUNTA(J$1:J35),"")</f>
        <v>15</v>
      </c>
      <c r="B35" s="23" t="s">
        <v>61</v>
      </c>
      <c r="C35" s="24" t="s">
        <v>62</v>
      </c>
      <c r="D35" s="25" t="s">
        <v>36</v>
      </c>
      <c r="E35" s="32">
        <v>0.37485000000000002</v>
      </c>
      <c r="F35" s="27">
        <v>1257.24</v>
      </c>
      <c r="G35" s="28">
        <v>471.28</v>
      </c>
      <c r="H35" s="29"/>
      <c r="J35" s="1" t="s">
        <v>28</v>
      </c>
      <c r="Z35" s="21"/>
      <c r="AA35" s="21"/>
    </row>
    <row r="36" spans="1:27" customFormat="1" ht="22.5" x14ac:dyDescent="0.25">
      <c r="A36" s="22">
        <f>IF(J36&lt;&gt;"",COUNTA(J$1:J36),"")</f>
        <v>16</v>
      </c>
      <c r="B36" s="23" t="s">
        <v>63</v>
      </c>
      <c r="C36" s="24" t="s">
        <v>64</v>
      </c>
      <c r="D36" s="25" t="s">
        <v>36</v>
      </c>
      <c r="E36" s="30">
        <v>0.19950000000000001</v>
      </c>
      <c r="F36" s="27">
        <v>1507.26</v>
      </c>
      <c r="G36" s="28">
        <v>300.7</v>
      </c>
      <c r="H36" s="29"/>
      <c r="J36" s="1" t="s">
        <v>28</v>
      </c>
      <c r="Z36" s="21"/>
      <c r="AA36" s="21"/>
    </row>
    <row r="37" spans="1:27" customFormat="1" ht="22.5" x14ac:dyDescent="0.25">
      <c r="A37" s="22">
        <f>IF(J37&lt;&gt;"",COUNTA(J$1:J37),"")</f>
        <v>17</v>
      </c>
      <c r="B37" s="23" t="s">
        <v>65</v>
      </c>
      <c r="C37" s="24" t="s">
        <v>66</v>
      </c>
      <c r="D37" s="25" t="s">
        <v>36</v>
      </c>
      <c r="E37" s="32">
        <v>0.48194999999999999</v>
      </c>
      <c r="F37" s="27">
        <v>1695.6</v>
      </c>
      <c r="G37" s="28">
        <v>817.19</v>
      </c>
      <c r="H37" s="29"/>
      <c r="J37" s="1" t="s">
        <v>28</v>
      </c>
      <c r="Z37" s="21"/>
      <c r="AA37" s="21"/>
    </row>
    <row r="38" spans="1:27" customFormat="1" ht="15" x14ac:dyDescent="0.25">
      <c r="A38" s="22">
        <f>IF(J38&lt;&gt;"",COUNTA(J$1:J38),"")</f>
        <v>18</v>
      </c>
      <c r="B38" s="23" t="s">
        <v>67</v>
      </c>
      <c r="C38" s="24" t="s">
        <v>68</v>
      </c>
      <c r="D38" s="25" t="s">
        <v>27</v>
      </c>
      <c r="E38" s="26">
        <v>3.5241999999999999E-3</v>
      </c>
      <c r="F38" s="27">
        <v>7174.07</v>
      </c>
      <c r="G38" s="28">
        <v>25.28</v>
      </c>
      <c r="H38" s="29"/>
      <c r="J38" s="1" t="s">
        <v>28</v>
      </c>
      <c r="Z38" s="21"/>
      <c r="AA38" s="21"/>
    </row>
    <row r="39" spans="1:27" customFormat="1" ht="67.5" x14ac:dyDescent="0.25">
      <c r="A39" s="22">
        <f>IF(J39&lt;&gt;"",COUNTA(J$1:J39),"")</f>
        <v>19</v>
      </c>
      <c r="B39" s="23" t="s">
        <v>69</v>
      </c>
      <c r="C39" s="24" t="s">
        <v>70</v>
      </c>
      <c r="D39" s="25" t="s">
        <v>27</v>
      </c>
      <c r="E39" s="31">
        <v>-10.404</v>
      </c>
      <c r="F39" s="27">
        <v>402.98</v>
      </c>
      <c r="G39" s="27">
        <v>-4192.6000000000004</v>
      </c>
      <c r="H39" s="29"/>
      <c r="J39" s="1" t="s">
        <v>28</v>
      </c>
      <c r="Z39" s="21"/>
      <c r="AA39" s="21"/>
    </row>
    <row r="40" spans="1:27" customFormat="1" ht="67.5" x14ac:dyDescent="0.25">
      <c r="A40" s="22">
        <f>IF(J40&lt;&gt;"",COUNTA(J$1:J40),"")</f>
        <v>20</v>
      </c>
      <c r="B40" s="23" t="s">
        <v>71</v>
      </c>
      <c r="C40" s="24" t="s">
        <v>72</v>
      </c>
      <c r="D40" s="25" t="s">
        <v>27</v>
      </c>
      <c r="E40" s="31">
        <v>10.404</v>
      </c>
      <c r="F40" s="27">
        <v>508.18</v>
      </c>
      <c r="G40" s="27">
        <v>5287.1</v>
      </c>
      <c r="H40" s="29"/>
      <c r="J40" s="1" t="s">
        <v>28</v>
      </c>
      <c r="Z40" s="21"/>
      <c r="AA40" s="21"/>
    </row>
    <row r="41" spans="1:27" customFormat="1" ht="22.5" x14ac:dyDescent="0.25">
      <c r="A41" s="22">
        <f>IF(J41&lt;&gt;"",COUNTA(J$1:J41),"")</f>
        <v>21</v>
      </c>
      <c r="B41" s="23" t="s">
        <v>73</v>
      </c>
      <c r="C41" s="24" t="s">
        <v>74</v>
      </c>
      <c r="D41" s="25" t="s">
        <v>27</v>
      </c>
      <c r="E41" s="31">
        <v>1.4999999999999999E-2</v>
      </c>
      <c r="F41" s="27">
        <v>135809.66</v>
      </c>
      <c r="G41" s="27">
        <v>2037.14</v>
      </c>
      <c r="H41" s="29"/>
      <c r="J41" s="1" t="s">
        <v>28</v>
      </c>
      <c r="Z41" s="21"/>
      <c r="AA41" s="21"/>
    </row>
    <row r="42" spans="1:27" customFormat="1" ht="15" x14ac:dyDescent="0.25">
      <c r="A42" s="22">
        <f>IF(J42&lt;&gt;"",COUNTA(J$1:J42),"")</f>
        <v>22</v>
      </c>
      <c r="B42" s="23" t="s">
        <v>75</v>
      </c>
      <c r="C42" s="24" t="s">
        <v>76</v>
      </c>
      <c r="D42" s="25" t="s">
        <v>27</v>
      </c>
      <c r="E42" s="26">
        <v>1.797E-4</v>
      </c>
      <c r="F42" s="27">
        <v>94998.73</v>
      </c>
      <c r="G42" s="28">
        <v>17.07</v>
      </c>
      <c r="H42" s="29"/>
      <c r="J42" s="1" t="s">
        <v>28</v>
      </c>
      <c r="Z42" s="21"/>
      <c r="AA42" s="21"/>
    </row>
    <row r="43" spans="1:27" customFormat="1" ht="15" x14ac:dyDescent="0.25">
      <c r="A43" s="22">
        <f>IF(J43&lt;&gt;"",COUNTA(J$1:J43),"")</f>
        <v>23</v>
      </c>
      <c r="B43" s="23" t="s">
        <v>77</v>
      </c>
      <c r="C43" s="24" t="s">
        <v>78</v>
      </c>
      <c r="D43" s="25" t="s">
        <v>27</v>
      </c>
      <c r="E43" s="33">
        <v>3.2929999999999999E-3</v>
      </c>
      <c r="F43" s="27">
        <v>64476.27</v>
      </c>
      <c r="G43" s="28">
        <v>212.33</v>
      </c>
      <c r="H43" s="29"/>
      <c r="J43" s="1" t="s">
        <v>28</v>
      </c>
      <c r="Z43" s="21"/>
      <c r="AA43" s="21"/>
    </row>
    <row r="44" spans="1:27" customFormat="1" ht="22.5" x14ac:dyDescent="0.25">
      <c r="A44" s="22">
        <f>IF(J44&lt;&gt;"",COUNTA(J$1:J44),"")</f>
        <v>24</v>
      </c>
      <c r="B44" s="23" t="s">
        <v>79</v>
      </c>
      <c r="C44" s="24" t="s">
        <v>80</v>
      </c>
      <c r="D44" s="25" t="s">
        <v>31</v>
      </c>
      <c r="E44" s="34">
        <v>3.58</v>
      </c>
      <c r="F44" s="27">
        <v>1508.4</v>
      </c>
      <c r="G44" s="27">
        <v>5400.07</v>
      </c>
      <c r="H44" s="29"/>
      <c r="J44" s="1" t="s">
        <v>28</v>
      </c>
      <c r="Z44" s="21"/>
      <c r="AA44" s="21"/>
    </row>
    <row r="45" spans="1:27" customFormat="1" ht="33.75" x14ac:dyDescent="0.25">
      <c r="A45" s="22">
        <f>IF(J45&lt;&gt;"",COUNTA(J$1:J45),"")</f>
        <v>25</v>
      </c>
      <c r="B45" s="23" t="s">
        <v>81</v>
      </c>
      <c r="C45" s="24" t="s">
        <v>82</v>
      </c>
      <c r="D45" s="25" t="s">
        <v>36</v>
      </c>
      <c r="E45" s="32">
        <v>4.3679999999999997E-2</v>
      </c>
      <c r="F45" s="27">
        <v>17987.400000000001</v>
      </c>
      <c r="G45" s="28">
        <v>785.69</v>
      </c>
      <c r="H45" s="29"/>
      <c r="J45" s="1" t="s">
        <v>28</v>
      </c>
      <c r="Z45" s="21"/>
      <c r="AA45" s="21"/>
    </row>
    <row r="46" spans="1:27" customFormat="1" ht="33.75" x14ac:dyDescent="0.25">
      <c r="A46" s="22">
        <f>IF(J46&lt;&gt;"",COUNTA(J$1:J46),"")</f>
        <v>26</v>
      </c>
      <c r="B46" s="23" t="s">
        <v>83</v>
      </c>
      <c r="C46" s="24" t="s">
        <v>84</v>
      </c>
      <c r="D46" s="25" t="s">
        <v>36</v>
      </c>
      <c r="E46" s="33">
        <v>3.0735999999999999E-2</v>
      </c>
      <c r="F46" s="27">
        <v>12162.93</v>
      </c>
      <c r="G46" s="28">
        <v>373.84</v>
      </c>
      <c r="H46" s="29"/>
      <c r="J46" s="1" t="s">
        <v>28</v>
      </c>
      <c r="Z46" s="21"/>
      <c r="AA46" s="21"/>
    </row>
    <row r="47" spans="1:27" customFormat="1" ht="15" x14ac:dyDescent="0.25">
      <c r="A47" s="22">
        <f>IF(J47&lt;&gt;"",COUNTA(J$1:J47),"")</f>
        <v>27</v>
      </c>
      <c r="B47" s="23" t="s">
        <v>85</v>
      </c>
      <c r="C47" s="24" t="s">
        <v>86</v>
      </c>
      <c r="D47" s="25" t="s">
        <v>48</v>
      </c>
      <c r="E47" s="31">
        <v>3.2549999999999999</v>
      </c>
      <c r="F47" s="27">
        <v>35.32</v>
      </c>
      <c r="G47" s="28">
        <v>114.97</v>
      </c>
      <c r="H47" s="29"/>
      <c r="J47" s="1" t="s">
        <v>28</v>
      </c>
      <c r="Z47" s="21"/>
      <c r="AA47" s="21"/>
    </row>
    <row r="48" spans="1:27" customFormat="1" ht="15" x14ac:dyDescent="0.25">
      <c r="A48" s="22">
        <f>IF(J48&lt;&gt;"",COUNTA(J$1:J48),"")</f>
        <v>28</v>
      </c>
      <c r="B48" s="23" t="s">
        <v>87</v>
      </c>
      <c r="C48" s="24" t="s">
        <v>88</v>
      </c>
      <c r="D48" s="25" t="s">
        <v>31</v>
      </c>
      <c r="E48" s="34">
        <v>0.04</v>
      </c>
      <c r="F48" s="27">
        <v>276.92</v>
      </c>
      <c r="G48" s="28">
        <v>11.08</v>
      </c>
      <c r="H48" s="29"/>
      <c r="J48" s="1" t="s">
        <v>28</v>
      </c>
      <c r="Z48" s="21"/>
      <c r="AA48" s="21"/>
    </row>
    <row r="49" spans="1:27" customFormat="1" ht="33.75" x14ac:dyDescent="0.25">
      <c r="A49" s="22">
        <f>IF(J49&lt;&gt;"",COUNTA(J$1:J49),"")</f>
        <v>29</v>
      </c>
      <c r="B49" s="23" t="s">
        <v>89</v>
      </c>
      <c r="C49" s="24" t="s">
        <v>90</v>
      </c>
      <c r="D49" s="25" t="s">
        <v>31</v>
      </c>
      <c r="E49" s="31">
        <v>4.4059999999999997</v>
      </c>
      <c r="F49" s="27">
        <v>1175.9100000000001</v>
      </c>
      <c r="G49" s="27">
        <v>5181.07</v>
      </c>
      <c r="H49" s="29"/>
      <c r="J49" s="1" t="s">
        <v>28</v>
      </c>
      <c r="Z49" s="21"/>
      <c r="AA49" s="21"/>
    </row>
    <row r="50" spans="1:27" customFormat="1" ht="15" x14ac:dyDescent="0.25">
      <c r="A50" s="22">
        <f>IF(J50&lt;&gt;"",COUNTA(J$1:J50),"")</f>
        <v>30</v>
      </c>
      <c r="B50" s="23" t="s">
        <v>91</v>
      </c>
      <c r="C50" s="24" t="s">
        <v>92</v>
      </c>
      <c r="D50" s="25" t="s">
        <v>31</v>
      </c>
      <c r="E50" s="31">
        <v>5.1999999999999998E-2</v>
      </c>
      <c r="F50" s="27">
        <v>122.22</v>
      </c>
      <c r="G50" s="28">
        <v>6.35</v>
      </c>
      <c r="H50" s="29"/>
      <c r="J50" s="1" t="s">
        <v>28</v>
      </c>
      <c r="Z50" s="21"/>
      <c r="AA50" s="21"/>
    </row>
    <row r="51" spans="1:27" customFormat="1" ht="15" x14ac:dyDescent="0.25">
      <c r="A51" s="22">
        <f>IF(J51&lt;&gt;"",COUNTA(J$1:J51),"")</f>
        <v>31</v>
      </c>
      <c r="B51" s="23" t="s">
        <v>93</v>
      </c>
      <c r="C51" s="24" t="s">
        <v>94</v>
      </c>
      <c r="D51" s="25" t="s">
        <v>27</v>
      </c>
      <c r="E51" s="26">
        <v>4.2959999999999998E-4</v>
      </c>
      <c r="F51" s="27">
        <v>109161.54</v>
      </c>
      <c r="G51" s="28">
        <v>46.89</v>
      </c>
      <c r="H51" s="29"/>
      <c r="J51" s="1" t="s">
        <v>28</v>
      </c>
      <c r="Z51" s="21"/>
      <c r="AA51" s="21"/>
    </row>
    <row r="52" spans="1:27" customFormat="1" ht="22.5" x14ac:dyDescent="0.25">
      <c r="A52" s="22">
        <f>IF(J52&lt;&gt;"",COUNTA(J$1:J52),"")</f>
        <v>32</v>
      </c>
      <c r="B52" s="23" t="s">
        <v>95</v>
      </c>
      <c r="C52" s="24" t="s">
        <v>96</v>
      </c>
      <c r="D52" s="25" t="s">
        <v>97</v>
      </c>
      <c r="E52" s="31">
        <v>4.2000000000000003E-2</v>
      </c>
      <c r="F52" s="27">
        <v>782.13</v>
      </c>
      <c r="G52" s="28">
        <v>32.85</v>
      </c>
      <c r="H52" s="29"/>
      <c r="J52" s="1" t="s">
        <v>28</v>
      </c>
      <c r="Z52" s="21"/>
      <c r="AA52" s="21"/>
    </row>
    <row r="53" spans="1:27" customFormat="1" ht="15" x14ac:dyDescent="0.25">
      <c r="A53" s="22">
        <f>IF(J53&lt;&gt;"",COUNTA(J$1:J53),"")</f>
        <v>33</v>
      </c>
      <c r="B53" s="23" t="s">
        <v>98</v>
      </c>
      <c r="C53" s="24" t="s">
        <v>99</v>
      </c>
      <c r="D53" s="25" t="s">
        <v>100</v>
      </c>
      <c r="E53" s="31">
        <v>5.0000000000000001E-3</v>
      </c>
      <c r="F53" s="27">
        <v>856.85</v>
      </c>
      <c r="G53" s="28">
        <v>4.28</v>
      </c>
      <c r="H53" s="29"/>
      <c r="J53" s="1" t="s">
        <v>28</v>
      </c>
      <c r="Z53" s="21"/>
      <c r="AA53" s="21"/>
    </row>
    <row r="54" spans="1:27" customFormat="1" ht="15" x14ac:dyDescent="0.25">
      <c r="A54" s="22">
        <f>IF(J54&lt;&gt;"",COUNTA(J$1:J54),"")</f>
        <v>34</v>
      </c>
      <c r="B54" s="23" t="s">
        <v>101</v>
      </c>
      <c r="C54" s="24" t="s">
        <v>102</v>
      </c>
      <c r="D54" s="25" t="s">
        <v>103</v>
      </c>
      <c r="E54" s="32">
        <v>1.2199999999999999E-3</v>
      </c>
      <c r="F54" s="27">
        <v>2222.2600000000002</v>
      </c>
      <c r="G54" s="28">
        <v>2.71</v>
      </c>
      <c r="H54" s="29"/>
      <c r="J54" s="1" t="s">
        <v>28</v>
      </c>
      <c r="Z54" s="21"/>
      <c r="AA54" s="21"/>
    </row>
    <row r="55" spans="1:27" customFormat="1" ht="15" x14ac:dyDescent="0.25">
      <c r="A55" s="22">
        <f>IF(J55&lt;&gt;"",COUNTA(J$1:J55),"")</f>
        <v>35</v>
      </c>
      <c r="B55" s="23" t="s">
        <v>104</v>
      </c>
      <c r="C55" s="24" t="s">
        <v>105</v>
      </c>
      <c r="D55" s="25" t="s">
        <v>97</v>
      </c>
      <c r="E55" s="34">
        <v>0.12</v>
      </c>
      <c r="F55" s="27">
        <v>868.54</v>
      </c>
      <c r="G55" s="28">
        <v>104.22</v>
      </c>
      <c r="H55" s="29"/>
      <c r="J55" s="1" t="s">
        <v>28</v>
      </c>
      <c r="Z55" s="21"/>
      <c r="AA55" s="21"/>
    </row>
    <row r="56" spans="1:27" customFormat="1" ht="22.5" x14ac:dyDescent="0.25">
      <c r="A56" s="22">
        <f>IF(J56&lt;&gt;"",COUNTA(J$1:J56),"")</f>
        <v>36</v>
      </c>
      <c r="B56" s="23" t="s">
        <v>106</v>
      </c>
      <c r="C56" s="24" t="s">
        <v>107</v>
      </c>
      <c r="D56" s="25" t="s">
        <v>42</v>
      </c>
      <c r="E56" s="34">
        <v>10.71</v>
      </c>
      <c r="F56" s="27">
        <v>116.46</v>
      </c>
      <c r="G56" s="27">
        <v>1247.29</v>
      </c>
      <c r="H56" s="29"/>
      <c r="J56" s="1" t="s">
        <v>28</v>
      </c>
      <c r="Z56" s="21"/>
      <c r="AA56" s="21"/>
    </row>
    <row r="57" spans="1:27" customFormat="1" ht="33.75" x14ac:dyDescent="0.25">
      <c r="A57" s="22">
        <f>IF(J57&lt;&gt;"",COUNTA(J$1:J57),"")</f>
        <v>37</v>
      </c>
      <c r="B57" s="23" t="s">
        <v>108</v>
      </c>
      <c r="C57" s="24" t="s">
        <v>109</v>
      </c>
      <c r="D57" s="25" t="s">
        <v>97</v>
      </c>
      <c r="E57" s="35">
        <v>5.5</v>
      </c>
      <c r="F57" s="27">
        <v>1166.67</v>
      </c>
      <c r="G57" s="27">
        <v>6416.69</v>
      </c>
      <c r="H57" s="29"/>
      <c r="J57" s="1" t="s">
        <v>28</v>
      </c>
      <c r="Z57" s="21"/>
      <c r="AA57" s="21"/>
    </row>
    <row r="58" spans="1:27" customFormat="1" ht="33.75" x14ac:dyDescent="0.25">
      <c r="A58" s="22">
        <f>IF(J58&lt;&gt;"",COUNTA(J$1:J58),"")</f>
        <v>38</v>
      </c>
      <c r="B58" s="23" t="s">
        <v>110</v>
      </c>
      <c r="C58" s="24" t="s">
        <v>111</v>
      </c>
      <c r="D58" s="25" t="s">
        <v>36</v>
      </c>
      <c r="E58" s="35">
        <v>1.1000000000000001</v>
      </c>
      <c r="F58" s="27">
        <v>1800</v>
      </c>
      <c r="G58" s="27">
        <v>1980</v>
      </c>
      <c r="H58" s="29"/>
      <c r="J58" s="1" t="s">
        <v>28</v>
      </c>
      <c r="Z58" s="21"/>
      <c r="AA58" s="21"/>
    </row>
    <row r="59" spans="1:27" customFormat="1" ht="33.75" x14ac:dyDescent="0.25">
      <c r="A59" s="22">
        <f>IF(J59&lt;&gt;"",COUNTA(J$1:J59),"")</f>
        <v>39</v>
      </c>
      <c r="B59" s="23" t="s">
        <v>112</v>
      </c>
      <c r="C59" s="24" t="s">
        <v>113</v>
      </c>
      <c r="D59" s="25" t="s">
        <v>97</v>
      </c>
      <c r="E59" s="36">
        <v>17</v>
      </c>
      <c r="F59" s="27">
        <v>5398</v>
      </c>
      <c r="G59" s="27">
        <v>91766</v>
      </c>
      <c r="H59" s="29"/>
      <c r="J59" s="1" t="s">
        <v>28</v>
      </c>
      <c r="Z59" s="21"/>
      <c r="AA59" s="21"/>
    </row>
    <row r="60" spans="1:27" customFormat="1" ht="33.75" x14ac:dyDescent="0.25">
      <c r="A60" s="22">
        <f>IF(J60&lt;&gt;"",COUNTA(J$1:J60),"")</f>
        <v>40</v>
      </c>
      <c r="B60" s="23" t="s">
        <v>114</v>
      </c>
      <c r="C60" s="24" t="s">
        <v>115</v>
      </c>
      <c r="D60" s="25" t="s">
        <v>97</v>
      </c>
      <c r="E60" s="36">
        <v>13</v>
      </c>
      <c r="F60" s="27">
        <v>19000</v>
      </c>
      <c r="G60" s="27">
        <v>247000</v>
      </c>
      <c r="H60" s="29"/>
      <c r="J60" s="1" t="s">
        <v>28</v>
      </c>
      <c r="Z60" s="21"/>
      <c r="AA60" s="21"/>
    </row>
    <row r="61" spans="1:27" customFormat="1" ht="33.75" x14ac:dyDescent="0.25">
      <c r="A61" s="22">
        <f>IF(J61&lt;&gt;"",COUNTA(J$1:J61),"")</f>
        <v>41</v>
      </c>
      <c r="B61" s="23" t="s">
        <v>116</v>
      </c>
      <c r="C61" s="24" t="s">
        <v>117</v>
      </c>
      <c r="D61" s="25" t="s">
        <v>97</v>
      </c>
      <c r="E61" s="36">
        <v>4</v>
      </c>
      <c r="F61" s="27">
        <v>23158</v>
      </c>
      <c r="G61" s="27">
        <v>92632</v>
      </c>
      <c r="H61" s="29"/>
      <c r="J61" s="1" t="s">
        <v>28</v>
      </c>
      <c r="Z61" s="21"/>
      <c r="AA61" s="21"/>
    </row>
    <row r="62" spans="1:27" customFormat="1" ht="33.75" x14ac:dyDescent="0.25">
      <c r="A62" s="22">
        <f>IF(J62&lt;&gt;"",COUNTA(J$1:J62),"")</f>
        <v>42</v>
      </c>
      <c r="B62" s="23" t="s">
        <v>118</v>
      </c>
      <c r="C62" s="24" t="s">
        <v>119</v>
      </c>
      <c r="D62" s="25" t="s">
        <v>97</v>
      </c>
      <c r="E62" s="36">
        <v>17</v>
      </c>
      <c r="F62" s="27">
        <v>25840</v>
      </c>
      <c r="G62" s="27">
        <v>439280</v>
      </c>
      <c r="H62" s="29"/>
      <c r="J62" s="1" t="s">
        <v>28</v>
      </c>
      <c r="Z62" s="21"/>
      <c r="AA62" s="21"/>
    </row>
    <row r="63" spans="1:27" customFormat="1" ht="33.75" x14ac:dyDescent="0.25">
      <c r="A63" s="22">
        <f>IF(J63&lt;&gt;"",COUNTA(J$1:J63),"")</f>
        <v>43</v>
      </c>
      <c r="B63" s="23" t="s">
        <v>120</v>
      </c>
      <c r="C63" s="24" t="s">
        <v>121</v>
      </c>
      <c r="D63" s="25" t="s">
        <v>42</v>
      </c>
      <c r="E63" s="35">
        <v>10.5</v>
      </c>
      <c r="F63" s="27">
        <v>1166.67</v>
      </c>
      <c r="G63" s="27">
        <v>12250.04</v>
      </c>
      <c r="H63" s="29"/>
      <c r="J63" s="1" t="s">
        <v>28</v>
      </c>
      <c r="Z63" s="21"/>
      <c r="AA63" s="21"/>
    </row>
    <row r="64" spans="1:27" customFormat="1" ht="33.75" x14ac:dyDescent="0.25">
      <c r="A64" s="22">
        <f>IF(J64&lt;&gt;"",COUNTA(J$1:J64),"")</f>
        <v>44</v>
      </c>
      <c r="B64" s="23" t="s">
        <v>122</v>
      </c>
      <c r="C64" s="24" t="s">
        <v>123</v>
      </c>
      <c r="D64" s="25" t="s">
        <v>97</v>
      </c>
      <c r="E64" s="36">
        <v>17</v>
      </c>
      <c r="F64" s="27">
        <v>4703.4799999999996</v>
      </c>
      <c r="G64" s="27">
        <v>79959.16</v>
      </c>
      <c r="H64" s="29"/>
      <c r="J64" s="1" t="s">
        <v>28</v>
      </c>
      <c r="Z64" s="21"/>
      <c r="AA64" s="21"/>
    </row>
    <row r="65" spans="1:27" customFormat="1" ht="33.75" x14ac:dyDescent="0.25">
      <c r="A65" s="22">
        <f>IF(J65&lt;&gt;"",COUNTA(J$1:J65),"")</f>
        <v>45</v>
      </c>
      <c r="B65" s="23" t="s">
        <v>124</v>
      </c>
      <c r="C65" s="24" t="s">
        <v>125</v>
      </c>
      <c r="D65" s="25" t="s">
        <v>42</v>
      </c>
      <c r="E65" s="34">
        <v>104.04</v>
      </c>
      <c r="F65" s="27">
        <v>156.6</v>
      </c>
      <c r="G65" s="27">
        <v>16292.66</v>
      </c>
      <c r="H65" s="29"/>
      <c r="J65" s="1" t="s">
        <v>28</v>
      </c>
      <c r="Z65" s="21"/>
      <c r="AA65" s="21"/>
    </row>
    <row r="66" spans="1:27" customFormat="1" ht="33.75" x14ac:dyDescent="0.25">
      <c r="A66" s="22">
        <f>IF(J66&lt;&gt;"",COUNTA(J$1:J66),"")</f>
        <v>46</v>
      </c>
      <c r="B66" s="23" t="s">
        <v>126</v>
      </c>
      <c r="C66" s="24" t="s">
        <v>127</v>
      </c>
      <c r="D66" s="25" t="s">
        <v>42</v>
      </c>
      <c r="E66" s="34">
        <v>556.91999999999996</v>
      </c>
      <c r="F66" s="27">
        <v>208</v>
      </c>
      <c r="G66" s="27">
        <v>115839.36</v>
      </c>
      <c r="H66" s="29"/>
      <c r="J66" s="1" t="s">
        <v>28</v>
      </c>
      <c r="Z66" s="21"/>
      <c r="AA66" s="21"/>
    </row>
    <row r="67" spans="1:27" customFormat="1" ht="33.75" x14ac:dyDescent="0.25">
      <c r="A67" s="22">
        <f>IF(J67&lt;&gt;"",COUNTA(J$1:J67),"")</f>
        <v>47</v>
      </c>
      <c r="B67" s="23" t="s">
        <v>128</v>
      </c>
      <c r="C67" s="24" t="s">
        <v>129</v>
      </c>
      <c r="D67" s="25" t="s">
        <v>42</v>
      </c>
      <c r="E67" s="34">
        <v>626.28</v>
      </c>
      <c r="F67" s="27">
        <v>205.2</v>
      </c>
      <c r="G67" s="27">
        <v>128512.65</v>
      </c>
      <c r="H67" s="29"/>
      <c r="J67" s="1" t="s">
        <v>28</v>
      </c>
      <c r="Z67" s="21"/>
      <c r="AA67" s="21"/>
    </row>
    <row r="68" spans="1:27" customFormat="1" ht="22.5" x14ac:dyDescent="0.25">
      <c r="A68" s="22">
        <f>IF(J68&lt;&gt;"",COUNTA(J$1:J68),"")</f>
        <v>48</v>
      </c>
      <c r="B68" s="23" t="s">
        <v>130</v>
      </c>
      <c r="C68" s="24" t="s">
        <v>131</v>
      </c>
      <c r="D68" s="25" t="s">
        <v>36</v>
      </c>
      <c r="E68" s="34">
        <v>0.51</v>
      </c>
      <c r="F68" s="27">
        <v>1113.1099999999999</v>
      </c>
      <c r="G68" s="28">
        <v>567.69000000000005</v>
      </c>
      <c r="H68" s="29"/>
      <c r="J68" s="1" t="s">
        <v>28</v>
      </c>
      <c r="Z68" s="21"/>
      <c r="AA68" s="21"/>
    </row>
    <row r="69" spans="1:27" customFormat="1" ht="22.5" x14ac:dyDescent="0.25">
      <c r="A69" s="22">
        <f>IF(J69&lt;&gt;"",COUNTA(J$1:J69),"")</f>
        <v>49</v>
      </c>
      <c r="B69" s="23" t="s">
        <v>132</v>
      </c>
      <c r="C69" s="24" t="s">
        <v>133</v>
      </c>
      <c r="D69" s="25" t="s">
        <v>36</v>
      </c>
      <c r="E69" s="30">
        <v>4.3700000000000003E-2</v>
      </c>
      <c r="F69" s="27">
        <v>1059.99</v>
      </c>
      <c r="G69" s="28">
        <v>46.32</v>
      </c>
      <c r="H69" s="29"/>
      <c r="J69" s="1" t="s">
        <v>28</v>
      </c>
      <c r="Z69" s="21"/>
      <c r="AA69" s="21"/>
    </row>
    <row r="70" spans="1:27" customFormat="1" ht="22.5" x14ac:dyDescent="0.25">
      <c r="A70" s="22">
        <f>IF(J70&lt;&gt;"",COUNTA(J$1:J70),"")</f>
        <v>50</v>
      </c>
      <c r="B70" s="23" t="s">
        <v>134</v>
      </c>
      <c r="C70" s="24" t="s">
        <v>135</v>
      </c>
      <c r="D70" s="25" t="s">
        <v>36</v>
      </c>
      <c r="E70" s="34">
        <v>87.36</v>
      </c>
      <c r="F70" s="27">
        <v>1128.8</v>
      </c>
      <c r="G70" s="27">
        <v>98611.97</v>
      </c>
      <c r="H70" s="29"/>
      <c r="J70" s="1" t="s">
        <v>28</v>
      </c>
      <c r="Z70" s="21"/>
      <c r="AA70" s="21"/>
    </row>
    <row r="71" spans="1:27" customFormat="1" ht="22.5" x14ac:dyDescent="0.25">
      <c r="A71" s="22">
        <f>IF(J71&lt;&gt;"",COUNTA(J$1:J71),"")</f>
        <v>51</v>
      </c>
      <c r="B71" s="23" t="s">
        <v>136</v>
      </c>
      <c r="C71" s="24" t="s">
        <v>137</v>
      </c>
      <c r="D71" s="25" t="s">
        <v>36</v>
      </c>
      <c r="E71" s="30">
        <v>4.4828999999999999</v>
      </c>
      <c r="F71" s="27">
        <v>6643.25</v>
      </c>
      <c r="G71" s="27">
        <v>29781.03</v>
      </c>
      <c r="H71" s="29"/>
      <c r="J71" s="1" t="s">
        <v>28</v>
      </c>
      <c r="Z71" s="21"/>
      <c r="AA71" s="21"/>
    </row>
    <row r="72" spans="1:27" customFormat="1" ht="22.5" x14ac:dyDescent="0.25">
      <c r="A72" s="22">
        <f>IF(J72&lt;&gt;"",COUNTA(J$1:J72),"")</f>
        <v>52</v>
      </c>
      <c r="B72" s="23" t="s">
        <v>138</v>
      </c>
      <c r="C72" s="24" t="s">
        <v>139</v>
      </c>
      <c r="D72" s="25" t="s">
        <v>27</v>
      </c>
      <c r="E72" s="30">
        <v>5.5399999999999998E-2</v>
      </c>
      <c r="F72" s="27">
        <v>54442.12</v>
      </c>
      <c r="G72" s="27">
        <v>3016.09</v>
      </c>
      <c r="H72" s="29"/>
      <c r="J72" s="1" t="s">
        <v>28</v>
      </c>
      <c r="Z72" s="21"/>
      <c r="AA72" s="21"/>
    </row>
    <row r="73" spans="1:27" customFormat="1" ht="22.5" x14ac:dyDescent="0.25">
      <c r="A73" s="22">
        <f>IF(J73&lt;&gt;"",COUNTA(J$1:J73),"")</f>
        <v>53</v>
      </c>
      <c r="B73" s="23" t="s">
        <v>140</v>
      </c>
      <c r="C73" s="24" t="s">
        <v>141</v>
      </c>
      <c r="D73" s="25" t="s">
        <v>27</v>
      </c>
      <c r="E73" s="34">
        <v>0.01</v>
      </c>
      <c r="F73" s="27">
        <v>43558.57</v>
      </c>
      <c r="G73" s="28">
        <v>435.59</v>
      </c>
      <c r="H73" s="29"/>
      <c r="J73" s="1" t="s">
        <v>28</v>
      </c>
      <c r="Z73" s="21"/>
      <c r="AA73" s="21"/>
    </row>
    <row r="74" spans="1:27" customFormat="1" ht="22.5" x14ac:dyDescent="0.25">
      <c r="A74" s="22">
        <f>IF(J74&lt;&gt;"",COUNTA(J$1:J74),"")</f>
        <v>54</v>
      </c>
      <c r="B74" s="23" t="s">
        <v>142</v>
      </c>
      <c r="C74" s="24" t="s">
        <v>143</v>
      </c>
      <c r="D74" s="25" t="s">
        <v>27</v>
      </c>
      <c r="E74" s="32">
        <v>6.3000000000000003E-4</v>
      </c>
      <c r="F74" s="27">
        <v>61844.639999999999</v>
      </c>
      <c r="G74" s="28">
        <v>38.96</v>
      </c>
      <c r="H74" s="29"/>
      <c r="J74" s="1" t="s">
        <v>28</v>
      </c>
      <c r="Z74" s="21"/>
      <c r="AA74" s="21"/>
    </row>
    <row r="75" spans="1:27" customFormat="1" ht="33.75" x14ac:dyDescent="0.25">
      <c r="A75" s="22">
        <f>IF(J75&lt;&gt;"",COUNTA(J$1:J75),"")</f>
        <v>55</v>
      </c>
      <c r="B75" s="23" t="s">
        <v>144</v>
      </c>
      <c r="C75" s="24" t="s">
        <v>145</v>
      </c>
      <c r="D75" s="25" t="s">
        <v>27</v>
      </c>
      <c r="E75" s="30">
        <v>8.1900000000000001E-2</v>
      </c>
      <c r="F75" s="27">
        <v>90977.37</v>
      </c>
      <c r="G75" s="27">
        <v>7451.05</v>
      </c>
      <c r="H75" s="29"/>
      <c r="J75" s="1" t="s">
        <v>28</v>
      </c>
      <c r="Z75" s="21"/>
      <c r="AA75" s="21"/>
    </row>
    <row r="76" spans="1:27" customFormat="1" ht="33.75" x14ac:dyDescent="0.25">
      <c r="A76" s="22">
        <f>IF(J76&lt;&gt;"",COUNTA(J$1:J76),"")</f>
        <v>56</v>
      </c>
      <c r="B76" s="23" t="s">
        <v>146</v>
      </c>
      <c r="C76" s="24" t="s">
        <v>147</v>
      </c>
      <c r="D76" s="25" t="s">
        <v>27</v>
      </c>
      <c r="E76" s="31">
        <v>2.8000000000000001E-2</v>
      </c>
      <c r="F76" s="27">
        <v>81713.5</v>
      </c>
      <c r="G76" s="27">
        <v>2287.98</v>
      </c>
      <c r="H76" s="29"/>
      <c r="J76" s="1" t="s">
        <v>28</v>
      </c>
      <c r="Z76" s="21"/>
      <c r="AA76" s="21"/>
    </row>
    <row r="77" spans="1:27" customFormat="1" ht="15" x14ac:dyDescent="0.25">
      <c r="A77" s="22">
        <f>IF(J77&lt;&gt;"",COUNTA(J$1:J77),"")</f>
        <v>57</v>
      </c>
      <c r="B77" s="23" t="s">
        <v>148</v>
      </c>
      <c r="C77" s="24" t="s">
        <v>149</v>
      </c>
      <c r="D77" s="25" t="s">
        <v>150</v>
      </c>
      <c r="E77" s="30">
        <v>3.0599999999999999E-2</v>
      </c>
      <c r="F77" s="27">
        <v>37807.800000000003</v>
      </c>
      <c r="G77" s="27">
        <v>1156.92</v>
      </c>
      <c r="H77" s="29"/>
      <c r="J77" s="1" t="s">
        <v>28</v>
      </c>
      <c r="Z77" s="21"/>
      <c r="AA77" s="21"/>
    </row>
    <row r="78" spans="1:27" customFormat="1" ht="33.75" x14ac:dyDescent="0.25">
      <c r="A78" s="22">
        <f>IF(J78&lt;&gt;"",COUNTA(J$1:J78),"")</f>
        <v>58</v>
      </c>
      <c r="B78" s="23" t="s">
        <v>151</v>
      </c>
      <c r="C78" s="24" t="s">
        <v>152</v>
      </c>
      <c r="D78" s="25" t="s">
        <v>45</v>
      </c>
      <c r="E78" s="34">
        <v>0.42</v>
      </c>
      <c r="F78" s="27">
        <v>20736.16</v>
      </c>
      <c r="G78" s="27">
        <v>8709.19</v>
      </c>
      <c r="H78" s="29"/>
      <c r="J78" s="1" t="s">
        <v>28</v>
      </c>
      <c r="Z78" s="21"/>
      <c r="AA78" s="21"/>
    </row>
    <row r="79" spans="1:27" customFormat="1" ht="33.75" x14ac:dyDescent="0.25">
      <c r="A79" s="22">
        <f>IF(J79&lt;&gt;"",COUNTA(J$1:J79),"")</f>
        <v>59</v>
      </c>
      <c r="B79" s="23" t="s">
        <v>153</v>
      </c>
      <c r="C79" s="24" t="s">
        <v>154</v>
      </c>
      <c r="D79" s="25" t="s">
        <v>42</v>
      </c>
      <c r="E79" s="35">
        <v>10.199999999999999</v>
      </c>
      <c r="F79" s="27">
        <v>34.659999999999997</v>
      </c>
      <c r="G79" s="28">
        <v>353.53</v>
      </c>
      <c r="H79" s="29"/>
      <c r="J79" s="1" t="s">
        <v>28</v>
      </c>
      <c r="Z79" s="21"/>
      <c r="AA79" s="21"/>
    </row>
    <row r="80" spans="1:27" customFormat="1" ht="15" x14ac:dyDescent="0.25">
      <c r="A80" s="25"/>
      <c r="B80" s="37"/>
      <c r="C80" s="38" t="s">
        <v>155</v>
      </c>
      <c r="D80" s="22" t="s">
        <v>156</v>
      </c>
      <c r="E80" s="22"/>
      <c r="F80" s="39"/>
      <c r="G80" s="40">
        <v>1403672.48</v>
      </c>
      <c r="H80" s="29"/>
      <c r="Z80" s="21"/>
      <c r="AA80" s="21"/>
    </row>
    <row r="81" spans="1:29" customFormat="1" ht="15" x14ac:dyDescent="0.25">
      <c r="A81" s="60" t="s">
        <v>157</v>
      </c>
      <c r="B81" s="60"/>
      <c r="C81" s="60"/>
      <c r="D81" s="60"/>
      <c r="E81" s="60"/>
      <c r="F81" s="60"/>
      <c r="G81" s="60"/>
      <c r="H81" s="20"/>
      <c r="Z81" s="21"/>
      <c r="AA81" s="21" t="s">
        <v>157</v>
      </c>
    </row>
    <row r="82" spans="1:29" customFormat="1" ht="33.75" x14ac:dyDescent="0.25">
      <c r="A82" s="22">
        <f>IF(J82&lt;&gt;"",COUNTA(J$1:J82),"")</f>
        <v>60</v>
      </c>
      <c r="B82" s="23" t="s">
        <v>158</v>
      </c>
      <c r="C82" s="24" t="s">
        <v>159</v>
      </c>
      <c r="D82" s="25" t="s">
        <v>97</v>
      </c>
      <c r="E82" s="36">
        <v>1</v>
      </c>
      <c r="F82" s="27">
        <v>821.01</v>
      </c>
      <c r="G82" s="28">
        <v>821.01</v>
      </c>
      <c r="H82" s="29"/>
      <c r="J82" s="1" t="s">
        <v>28</v>
      </c>
      <c r="Z82" s="21"/>
      <c r="AA82" s="21"/>
    </row>
    <row r="83" spans="1:29" customFormat="1" ht="33.75" x14ac:dyDescent="0.25">
      <c r="A83" s="22">
        <f>IF(J83&lt;&gt;"",COUNTA(J$1:J83),"")</f>
        <v>61</v>
      </c>
      <c r="B83" s="23" t="s">
        <v>160</v>
      </c>
      <c r="C83" s="24" t="s">
        <v>161</v>
      </c>
      <c r="D83" s="25" t="s">
        <v>97</v>
      </c>
      <c r="E83" s="36">
        <v>1</v>
      </c>
      <c r="F83" s="27">
        <v>338.63</v>
      </c>
      <c r="G83" s="28">
        <v>338.63</v>
      </c>
      <c r="H83" s="29"/>
      <c r="J83" s="1" t="s">
        <v>28</v>
      </c>
      <c r="Z83" s="21"/>
      <c r="AA83" s="21"/>
    </row>
    <row r="84" spans="1:29" customFormat="1" ht="33.75" x14ac:dyDescent="0.25">
      <c r="A84" s="22">
        <f>IF(J84&lt;&gt;"",COUNTA(J$1:J84),"")</f>
        <v>62</v>
      </c>
      <c r="B84" s="23" t="s">
        <v>162</v>
      </c>
      <c r="C84" s="24" t="s">
        <v>163</v>
      </c>
      <c r="D84" s="25" t="s">
        <v>97</v>
      </c>
      <c r="E84" s="36">
        <v>1</v>
      </c>
      <c r="F84" s="27">
        <v>401.4</v>
      </c>
      <c r="G84" s="28">
        <v>401.4</v>
      </c>
      <c r="H84" s="29"/>
      <c r="J84" s="1" t="s">
        <v>28</v>
      </c>
      <c r="Z84" s="21"/>
      <c r="AA84" s="21"/>
    </row>
    <row r="85" spans="1:29" customFormat="1" ht="33.75" x14ac:dyDescent="0.25">
      <c r="A85" s="22">
        <f>IF(J85&lt;&gt;"",COUNTA(J$1:J85),"")</f>
        <v>63</v>
      </c>
      <c r="B85" s="23" t="s">
        <v>164</v>
      </c>
      <c r="C85" s="24" t="s">
        <v>165</v>
      </c>
      <c r="D85" s="25" t="s">
        <v>97</v>
      </c>
      <c r="E85" s="36">
        <v>2</v>
      </c>
      <c r="F85" s="27">
        <v>325</v>
      </c>
      <c r="G85" s="28">
        <v>650</v>
      </c>
      <c r="H85" s="29"/>
      <c r="J85" s="1" t="s">
        <v>28</v>
      </c>
      <c r="Z85" s="21"/>
      <c r="AA85" s="21"/>
    </row>
    <row r="86" spans="1:29" customFormat="1" ht="33.75" x14ac:dyDescent="0.25">
      <c r="A86" s="22">
        <f>IF(J86&lt;&gt;"",COUNTA(J$1:J86),"")</f>
        <v>64</v>
      </c>
      <c r="B86" s="23" t="s">
        <v>166</v>
      </c>
      <c r="C86" s="24" t="s">
        <v>167</v>
      </c>
      <c r="D86" s="25" t="s">
        <v>97</v>
      </c>
      <c r="E86" s="36">
        <v>1</v>
      </c>
      <c r="F86" s="27">
        <v>6504.17</v>
      </c>
      <c r="G86" s="27">
        <v>6504.17</v>
      </c>
      <c r="H86" s="29"/>
      <c r="J86" s="1" t="s">
        <v>28</v>
      </c>
      <c r="Z86" s="21"/>
      <c r="AA86" s="21"/>
    </row>
    <row r="87" spans="1:29" customFormat="1" ht="33.75" x14ac:dyDescent="0.25">
      <c r="A87" s="22">
        <f>IF(J87&lt;&gt;"",COUNTA(J$1:J87),"")</f>
        <v>65</v>
      </c>
      <c r="B87" s="23" t="s">
        <v>168</v>
      </c>
      <c r="C87" s="24" t="s">
        <v>169</v>
      </c>
      <c r="D87" s="25" t="s">
        <v>97</v>
      </c>
      <c r="E87" s="36">
        <v>1</v>
      </c>
      <c r="F87" s="27">
        <v>23434.6</v>
      </c>
      <c r="G87" s="27">
        <v>23434.6</v>
      </c>
      <c r="H87" s="29"/>
      <c r="J87" s="1" t="s">
        <v>28</v>
      </c>
      <c r="Z87" s="21"/>
      <c r="AA87" s="21"/>
    </row>
    <row r="88" spans="1:29" customFormat="1" ht="33.75" x14ac:dyDescent="0.25">
      <c r="A88" s="22">
        <f>IF(J88&lt;&gt;"",COUNTA(J$1:J88),"")</f>
        <v>66</v>
      </c>
      <c r="B88" s="23" t="s">
        <v>170</v>
      </c>
      <c r="C88" s="24" t="s">
        <v>171</v>
      </c>
      <c r="D88" s="25" t="s">
        <v>97</v>
      </c>
      <c r="E88" s="36">
        <v>2</v>
      </c>
      <c r="F88" s="27">
        <v>1350.68</v>
      </c>
      <c r="G88" s="27">
        <v>2701.36</v>
      </c>
      <c r="H88" s="29"/>
      <c r="J88" s="1" t="s">
        <v>28</v>
      </c>
      <c r="Z88" s="21"/>
      <c r="AA88" s="21"/>
    </row>
    <row r="89" spans="1:29" customFormat="1" ht="33.75" x14ac:dyDescent="0.25">
      <c r="A89" s="22">
        <f>IF(J89&lt;&gt;"",COUNTA(J$1:J89),"")</f>
        <v>67</v>
      </c>
      <c r="B89" s="23" t="s">
        <v>172</v>
      </c>
      <c r="C89" s="24" t="s">
        <v>173</v>
      </c>
      <c r="D89" s="25" t="s">
        <v>97</v>
      </c>
      <c r="E89" s="36">
        <v>1</v>
      </c>
      <c r="F89" s="27">
        <v>1689.37</v>
      </c>
      <c r="G89" s="27">
        <v>1689.37</v>
      </c>
      <c r="H89" s="29"/>
      <c r="J89" s="1" t="s">
        <v>28</v>
      </c>
      <c r="Z89" s="21"/>
      <c r="AA89" s="21"/>
    </row>
    <row r="90" spans="1:29" customFormat="1" ht="33.75" x14ac:dyDescent="0.25">
      <c r="A90" s="22">
        <f>IF(J90&lt;&gt;"",COUNTA(J$1:J90),"")</f>
        <v>68</v>
      </c>
      <c r="B90" s="23" t="s">
        <v>174</v>
      </c>
      <c r="C90" s="24" t="s">
        <v>175</v>
      </c>
      <c r="D90" s="25" t="s">
        <v>97</v>
      </c>
      <c r="E90" s="36">
        <v>1</v>
      </c>
      <c r="F90" s="27">
        <v>569.4</v>
      </c>
      <c r="G90" s="28">
        <v>569.4</v>
      </c>
      <c r="H90" s="29"/>
      <c r="J90" s="1" t="s">
        <v>28</v>
      </c>
      <c r="Z90" s="21"/>
      <c r="AA90" s="21"/>
    </row>
    <row r="91" spans="1:29" customFormat="1" ht="33.75" x14ac:dyDescent="0.25">
      <c r="A91" s="22">
        <f>IF(J91&lt;&gt;"",COUNTA(J$1:J91),"")</f>
        <v>69</v>
      </c>
      <c r="B91" s="23" t="s">
        <v>176</v>
      </c>
      <c r="C91" s="24" t="s">
        <v>177</v>
      </c>
      <c r="D91" s="25" t="s">
        <v>97</v>
      </c>
      <c r="E91" s="36">
        <v>1</v>
      </c>
      <c r="F91" s="27">
        <v>14440</v>
      </c>
      <c r="G91" s="27">
        <v>14440</v>
      </c>
      <c r="H91" s="29"/>
      <c r="J91" s="1" t="s">
        <v>28</v>
      </c>
      <c r="Z91" s="21"/>
      <c r="AA91" s="21"/>
    </row>
    <row r="92" spans="1:29" customFormat="1" ht="33.75" x14ac:dyDescent="0.25">
      <c r="A92" s="22">
        <f>IF(J92&lt;&gt;"",COUNTA(J$1:J92),"")</f>
        <v>70</v>
      </c>
      <c r="B92" s="23" t="s">
        <v>178</v>
      </c>
      <c r="C92" s="24" t="s">
        <v>179</v>
      </c>
      <c r="D92" s="25" t="s">
        <v>97</v>
      </c>
      <c r="E92" s="36">
        <v>1</v>
      </c>
      <c r="F92" s="27">
        <v>3489.41</v>
      </c>
      <c r="G92" s="27">
        <v>3489.41</v>
      </c>
      <c r="H92" s="29"/>
      <c r="J92" s="1" t="s">
        <v>28</v>
      </c>
      <c r="Z92" s="21"/>
      <c r="AA92" s="21"/>
    </row>
    <row r="93" spans="1:29" customFormat="1" ht="15" x14ac:dyDescent="0.25">
      <c r="A93" s="25"/>
      <c r="B93" s="37"/>
      <c r="C93" s="38" t="s">
        <v>180</v>
      </c>
      <c r="D93" s="22" t="s">
        <v>156</v>
      </c>
      <c r="E93" s="22"/>
      <c r="F93" s="39"/>
      <c r="G93" s="40">
        <v>55039.35</v>
      </c>
      <c r="H93" s="29"/>
      <c r="Z93" s="21"/>
      <c r="AA93" s="21"/>
    </row>
    <row r="94" spans="1:29" customFormat="1" ht="15" x14ac:dyDescent="0.25">
      <c r="A94" s="61" t="s">
        <v>181</v>
      </c>
      <c r="B94" s="62"/>
      <c r="C94" s="62"/>
      <c r="D94" s="62"/>
      <c r="E94" s="62"/>
      <c r="F94" s="63"/>
      <c r="G94" s="41"/>
      <c r="H94" s="42"/>
      <c r="I94" s="42"/>
      <c r="J94" s="43"/>
      <c r="K94" s="43"/>
      <c r="L94" s="43"/>
      <c r="AB94" s="44" t="s">
        <v>181</v>
      </c>
    </row>
    <row r="95" spans="1:29" customFormat="1" ht="15" x14ac:dyDescent="0.25">
      <c r="A95" s="64" t="s">
        <v>182</v>
      </c>
      <c r="B95" s="64"/>
      <c r="C95" s="64"/>
      <c r="D95" s="64"/>
      <c r="E95" s="64"/>
      <c r="F95" s="64"/>
      <c r="G95" s="40">
        <v>1758026.18</v>
      </c>
      <c r="H95" s="42"/>
      <c r="I95" s="42"/>
      <c r="J95" s="43"/>
      <c r="K95" s="43"/>
      <c r="L95" s="43"/>
      <c r="AB95" s="44"/>
      <c r="AC95" s="44" t="s">
        <v>182</v>
      </c>
    </row>
    <row r="96" spans="1:29" customFormat="1" ht="15" x14ac:dyDescent="0.25">
      <c r="A96" s="64" t="s">
        <v>183</v>
      </c>
      <c r="B96" s="64"/>
      <c r="C96" s="64"/>
      <c r="D96" s="64"/>
      <c r="E96" s="64"/>
      <c r="F96" s="64"/>
      <c r="G96" s="41"/>
      <c r="H96" s="42"/>
      <c r="I96" s="42"/>
      <c r="J96" s="43"/>
      <c r="K96" s="43"/>
      <c r="L96" s="43"/>
      <c r="AB96" s="44"/>
      <c r="AC96" s="44" t="s">
        <v>183</v>
      </c>
    </row>
    <row r="97" spans="1:29" customFormat="1" ht="15" x14ac:dyDescent="0.25">
      <c r="A97" s="64" t="s">
        <v>184</v>
      </c>
      <c r="B97" s="64"/>
      <c r="C97" s="64"/>
      <c r="D97" s="64"/>
      <c r="E97" s="64"/>
      <c r="F97" s="64"/>
      <c r="G97" s="40">
        <v>214141.72</v>
      </c>
      <c r="H97" s="42"/>
      <c r="I97" s="42"/>
      <c r="J97" s="43"/>
      <c r="K97" s="43"/>
      <c r="L97" s="43"/>
      <c r="AB97" s="44"/>
      <c r="AC97" s="44" t="s">
        <v>184</v>
      </c>
    </row>
    <row r="98" spans="1:29" customFormat="1" ht="15" x14ac:dyDescent="0.25">
      <c r="A98" s="64" t="s">
        <v>185</v>
      </c>
      <c r="B98" s="64"/>
      <c r="C98" s="64"/>
      <c r="D98" s="64"/>
      <c r="E98" s="64"/>
      <c r="F98" s="64"/>
      <c r="G98" s="40">
        <v>70394.240000000005</v>
      </c>
      <c r="H98" s="42"/>
      <c r="I98" s="42"/>
      <c r="J98" s="43"/>
      <c r="K98" s="43"/>
      <c r="L98" s="43"/>
      <c r="AB98" s="44"/>
      <c r="AC98" s="44" t="s">
        <v>185</v>
      </c>
    </row>
    <row r="99" spans="1:29" customFormat="1" ht="15" x14ac:dyDescent="0.25">
      <c r="A99" s="64" t="s">
        <v>186</v>
      </c>
      <c r="B99" s="64"/>
      <c r="C99" s="64"/>
      <c r="D99" s="64"/>
      <c r="E99" s="64"/>
      <c r="F99" s="64"/>
      <c r="G99" s="40">
        <v>34511.56</v>
      </c>
      <c r="H99" s="42"/>
      <c r="I99" s="42"/>
      <c r="J99" s="43"/>
      <c r="K99" s="43"/>
      <c r="L99" s="43"/>
      <c r="AB99" s="44"/>
      <c r="AC99" s="44" t="s">
        <v>186</v>
      </c>
    </row>
    <row r="100" spans="1:29" customFormat="1" ht="15" x14ac:dyDescent="0.25">
      <c r="A100" s="64" t="s">
        <v>187</v>
      </c>
      <c r="B100" s="64"/>
      <c r="C100" s="64"/>
      <c r="D100" s="64"/>
      <c r="E100" s="64"/>
      <c r="F100" s="64"/>
      <c r="G100" s="40">
        <v>1405233.46</v>
      </c>
      <c r="H100" s="42"/>
      <c r="I100" s="42"/>
      <c r="J100" s="43"/>
      <c r="K100" s="43"/>
      <c r="L100" s="43"/>
      <c r="AB100" s="44"/>
      <c r="AC100" s="44" t="s">
        <v>187</v>
      </c>
    </row>
    <row r="101" spans="1:29" customFormat="1" ht="15" x14ac:dyDescent="0.25">
      <c r="A101" s="64" t="s">
        <v>188</v>
      </c>
      <c r="B101" s="64"/>
      <c r="C101" s="64"/>
      <c r="D101" s="64"/>
      <c r="E101" s="64"/>
      <c r="F101" s="64"/>
      <c r="G101" s="40">
        <v>33745.199999999997</v>
      </c>
      <c r="H101" s="42"/>
      <c r="I101" s="42"/>
      <c r="J101" s="43"/>
      <c r="K101" s="43"/>
      <c r="L101" s="43"/>
      <c r="AB101" s="44"/>
      <c r="AC101" s="44" t="s">
        <v>188</v>
      </c>
    </row>
    <row r="102" spans="1:29" customFormat="1" ht="15" x14ac:dyDescent="0.25">
      <c r="A102" s="64" t="s">
        <v>189</v>
      </c>
      <c r="B102" s="64"/>
      <c r="C102" s="64"/>
      <c r="D102" s="64"/>
      <c r="E102" s="64"/>
      <c r="F102" s="64"/>
      <c r="G102" s="40">
        <v>717039.86</v>
      </c>
      <c r="H102" s="42"/>
      <c r="I102" s="42"/>
      <c r="J102" s="43"/>
      <c r="K102" s="43"/>
      <c r="L102" s="43"/>
      <c r="AB102" s="44"/>
      <c r="AC102" s="44" t="s">
        <v>189</v>
      </c>
    </row>
    <row r="103" spans="1:29" customFormat="1" ht="15" x14ac:dyDescent="0.25">
      <c r="A103" s="64" t="s">
        <v>189</v>
      </c>
      <c r="B103" s="64"/>
      <c r="C103" s="64"/>
      <c r="D103" s="64"/>
      <c r="E103" s="64"/>
      <c r="F103" s="64"/>
      <c r="G103" s="40">
        <v>683294.66</v>
      </c>
      <c r="H103" s="42"/>
      <c r="I103" s="42"/>
      <c r="J103" s="43"/>
      <c r="K103" s="43"/>
      <c r="L103" s="43"/>
      <c r="AB103" s="44"/>
      <c r="AC103" s="44" t="s">
        <v>189</v>
      </c>
    </row>
    <row r="104" spans="1:29" customFormat="1" ht="15" x14ac:dyDescent="0.25">
      <c r="A104" s="64" t="s">
        <v>183</v>
      </c>
      <c r="B104" s="64"/>
      <c r="C104" s="64"/>
      <c r="D104" s="64"/>
      <c r="E104" s="64"/>
      <c r="F104" s="64"/>
      <c r="G104" s="41"/>
      <c r="H104" s="42"/>
      <c r="I104" s="42"/>
      <c r="J104" s="43"/>
      <c r="K104" s="43"/>
      <c r="L104" s="43"/>
      <c r="AB104" s="44"/>
      <c r="AC104" s="44" t="s">
        <v>183</v>
      </c>
    </row>
    <row r="105" spans="1:29" customFormat="1" ht="15" x14ac:dyDescent="0.25">
      <c r="A105" s="64" t="s">
        <v>190</v>
      </c>
      <c r="B105" s="64"/>
      <c r="C105" s="64"/>
      <c r="D105" s="64"/>
      <c r="E105" s="64"/>
      <c r="F105" s="64"/>
      <c r="G105" s="40">
        <v>124384.83</v>
      </c>
      <c r="H105" s="42"/>
      <c r="I105" s="42"/>
      <c r="J105" s="43"/>
      <c r="K105" s="43"/>
      <c r="L105" s="43"/>
      <c r="AB105" s="44"/>
      <c r="AC105" s="44" t="s">
        <v>190</v>
      </c>
    </row>
    <row r="106" spans="1:29" customFormat="1" ht="15" x14ac:dyDescent="0.25">
      <c r="A106" s="64" t="s">
        <v>191</v>
      </c>
      <c r="B106" s="64"/>
      <c r="C106" s="64"/>
      <c r="D106" s="64"/>
      <c r="E106" s="64"/>
      <c r="F106" s="64"/>
      <c r="G106" s="40">
        <v>46073.08</v>
      </c>
      <c r="H106" s="42"/>
      <c r="I106" s="42"/>
      <c r="J106" s="43"/>
      <c r="K106" s="43"/>
      <c r="L106" s="43"/>
      <c r="AB106" s="44"/>
      <c r="AC106" s="44" t="s">
        <v>191</v>
      </c>
    </row>
    <row r="107" spans="1:29" customFormat="1" ht="15" x14ac:dyDescent="0.25">
      <c r="A107" s="64" t="s">
        <v>192</v>
      </c>
      <c r="B107" s="64"/>
      <c r="C107" s="64"/>
      <c r="D107" s="64"/>
      <c r="E107" s="64"/>
      <c r="F107" s="64"/>
      <c r="G107" s="40">
        <v>20287.599999999999</v>
      </c>
      <c r="H107" s="42"/>
      <c r="I107" s="42"/>
      <c r="J107" s="43"/>
      <c r="K107" s="43"/>
      <c r="L107" s="43"/>
      <c r="AB107" s="44"/>
      <c r="AC107" s="44" t="s">
        <v>192</v>
      </c>
    </row>
    <row r="108" spans="1:29" customFormat="1" ht="15" x14ac:dyDescent="0.25">
      <c r="A108" s="64" t="s">
        <v>193</v>
      </c>
      <c r="B108" s="64"/>
      <c r="C108" s="64"/>
      <c r="D108" s="64"/>
      <c r="E108" s="64"/>
      <c r="F108" s="64"/>
      <c r="G108" s="40">
        <v>274328.09999999998</v>
      </c>
      <c r="H108" s="42"/>
      <c r="I108" s="42"/>
      <c r="J108" s="43"/>
      <c r="K108" s="43"/>
      <c r="L108" s="43"/>
      <c r="AB108" s="44"/>
      <c r="AC108" s="44" t="s">
        <v>193</v>
      </c>
    </row>
    <row r="109" spans="1:29" customFormat="1" ht="15" x14ac:dyDescent="0.25">
      <c r="A109" s="64" t="s">
        <v>194</v>
      </c>
      <c r="B109" s="64"/>
      <c r="C109" s="64"/>
      <c r="D109" s="64"/>
      <c r="E109" s="64"/>
      <c r="F109" s="64"/>
      <c r="G109" s="40">
        <v>140988.49</v>
      </c>
      <c r="H109" s="42"/>
      <c r="I109" s="42"/>
      <c r="J109" s="43"/>
      <c r="K109" s="43"/>
      <c r="L109" s="43"/>
      <c r="AB109" s="44"/>
      <c r="AC109" s="44" t="s">
        <v>194</v>
      </c>
    </row>
    <row r="110" spans="1:29" customFormat="1" ht="15" x14ac:dyDescent="0.25">
      <c r="A110" s="64" t="s">
        <v>195</v>
      </c>
      <c r="B110" s="64"/>
      <c r="C110" s="64"/>
      <c r="D110" s="64"/>
      <c r="E110" s="64"/>
      <c r="F110" s="64"/>
      <c r="G110" s="40">
        <v>77232.56</v>
      </c>
      <c r="H110" s="42"/>
      <c r="I110" s="42"/>
      <c r="J110" s="43"/>
      <c r="K110" s="43"/>
      <c r="L110" s="43"/>
      <c r="AB110" s="44"/>
      <c r="AC110" s="44" t="s">
        <v>195</v>
      </c>
    </row>
    <row r="111" spans="1:29" customFormat="1" ht="15" x14ac:dyDescent="0.25">
      <c r="A111" s="64" t="s">
        <v>188</v>
      </c>
      <c r="B111" s="64"/>
      <c r="C111" s="64"/>
      <c r="D111" s="64"/>
      <c r="E111" s="64"/>
      <c r="F111" s="64"/>
      <c r="G111" s="40">
        <v>33745.199999999997</v>
      </c>
      <c r="H111" s="42"/>
      <c r="I111" s="42"/>
      <c r="J111" s="43"/>
      <c r="K111" s="43"/>
      <c r="L111" s="43"/>
      <c r="AB111" s="44"/>
      <c r="AC111" s="44" t="s">
        <v>188</v>
      </c>
    </row>
    <row r="112" spans="1:29" customFormat="1" ht="15" x14ac:dyDescent="0.25">
      <c r="A112" s="64" t="s">
        <v>196</v>
      </c>
      <c r="B112" s="64"/>
      <c r="C112" s="64"/>
      <c r="D112" s="64"/>
      <c r="E112" s="64"/>
      <c r="F112" s="64"/>
      <c r="G112" s="40">
        <v>1413099.06</v>
      </c>
      <c r="H112" s="42"/>
      <c r="I112" s="42"/>
      <c r="J112" s="43"/>
      <c r="K112" s="43"/>
      <c r="L112" s="43"/>
      <c r="AB112" s="44"/>
      <c r="AC112" s="44" t="s">
        <v>196</v>
      </c>
    </row>
    <row r="113" spans="1:29" customFormat="1" ht="15" x14ac:dyDescent="0.25">
      <c r="A113" s="64" t="s">
        <v>183</v>
      </c>
      <c r="B113" s="64"/>
      <c r="C113" s="64"/>
      <c r="D113" s="64"/>
      <c r="E113" s="64"/>
      <c r="F113" s="64"/>
      <c r="G113" s="41"/>
      <c r="H113" s="42"/>
      <c r="I113" s="42"/>
      <c r="J113" s="43"/>
      <c r="K113" s="43"/>
      <c r="L113" s="43"/>
      <c r="AB113" s="44"/>
      <c r="AC113" s="44" t="s">
        <v>183</v>
      </c>
    </row>
    <row r="114" spans="1:29" customFormat="1" ht="15" x14ac:dyDescent="0.25">
      <c r="A114" s="64" t="s">
        <v>190</v>
      </c>
      <c r="B114" s="64"/>
      <c r="C114" s="64"/>
      <c r="D114" s="64"/>
      <c r="E114" s="64"/>
      <c r="F114" s="64"/>
      <c r="G114" s="40">
        <v>89756.89</v>
      </c>
      <c r="H114" s="42"/>
      <c r="I114" s="42"/>
      <c r="J114" s="43"/>
      <c r="K114" s="43"/>
      <c r="L114" s="43"/>
      <c r="AB114" s="44"/>
      <c r="AC114" s="44" t="s">
        <v>190</v>
      </c>
    </row>
    <row r="115" spans="1:29" customFormat="1" ht="15" x14ac:dyDescent="0.25">
      <c r="A115" s="64" t="s">
        <v>191</v>
      </c>
      <c r="B115" s="64"/>
      <c r="C115" s="64"/>
      <c r="D115" s="64"/>
      <c r="E115" s="64"/>
      <c r="F115" s="64"/>
      <c r="G115" s="40">
        <v>24321.16</v>
      </c>
      <c r="H115" s="42"/>
      <c r="I115" s="42"/>
      <c r="J115" s="43"/>
      <c r="K115" s="43"/>
      <c r="L115" s="43"/>
      <c r="AB115" s="44"/>
      <c r="AC115" s="44" t="s">
        <v>191</v>
      </c>
    </row>
    <row r="116" spans="1:29" customFormat="1" ht="15" x14ac:dyDescent="0.25">
      <c r="A116" s="64" t="s">
        <v>192</v>
      </c>
      <c r="B116" s="64"/>
      <c r="C116" s="64"/>
      <c r="D116" s="64"/>
      <c r="E116" s="64"/>
      <c r="F116" s="64"/>
      <c r="G116" s="40">
        <v>14223.96</v>
      </c>
      <c r="H116" s="42"/>
      <c r="I116" s="42"/>
      <c r="J116" s="43"/>
      <c r="K116" s="43"/>
      <c r="L116" s="43"/>
      <c r="AB116" s="44"/>
      <c r="AC116" s="44" t="s">
        <v>192</v>
      </c>
    </row>
    <row r="117" spans="1:29" customFormat="1" ht="15" x14ac:dyDescent="0.25">
      <c r="A117" s="64" t="s">
        <v>193</v>
      </c>
      <c r="B117" s="64"/>
      <c r="C117" s="64"/>
      <c r="D117" s="64"/>
      <c r="E117" s="64"/>
      <c r="F117" s="64"/>
      <c r="G117" s="40">
        <v>1130905.3600000001</v>
      </c>
      <c r="H117" s="42"/>
      <c r="I117" s="42"/>
      <c r="J117" s="43"/>
      <c r="K117" s="43"/>
      <c r="L117" s="43"/>
      <c r="AB117" s="44"/>
      <c r="AC117" s="44" t="s">
        <v>193</v>
      </c>
    </row>
    <row r="118" spans="1:29" customFormat="1" ht="15" x14ac:dyDescent="0.25">
      <c r="A118" s="64" t="s">
        <v>194</v>
      </c>
      <c r="B118" s="64"/>
      <c r="C118" s="64"/>
      <c r="D118" s="64"/>
      <c r="E118" s="64"/>
      <c r="F118" s="64"/>
      <c r="G118" s="40">
        <v>100861.45</v>
      </c>
      <c r="H118" s="42"/>
      <c r="I118" s="42"/>
      <c r="J118" s="43"/>
      <c r="K118" s="43"/>
      <c r="L118" s="43"/>
      <c r="AB118" s="44"/>
      <c r="AC118" s="44" t="s">
        <v>194</v>
      </c>
    </row>
    <row r="119" spans="1:29" customFormat="1" ht="15" x14ac:dyDescent="0.25">
      <c r="A119" s="64" t="s">
        <v>195</v>
      </c>
      <c r="B119" s="64"/>
      <c r="C119" s="64"/>
      <c r="D119" s="64"/>
      <c r="E119" s="64"/>
      <c r="F119" s="64"/>
      <c r="G119" s="40">
        <v>53030.239999999998</v>
      </c>
      <c r="H119" s="42"/>
      <c r="I119" s="42"/>
      <c r="J119" s="43"/>
      <c r="K119" s="43"/>
      <c r="L119" s="43"/>
      <c r="AB119" s="44"/>
      <c r="AC119" s="44" t="s">
        <v>195</v>
      </c>
    </row>
    <row r="120" spans="1:29" customFormat="1" ht="15" x14ac:dyDescent="0.25">
      <c r="A120" s="64" t="s">
        <v>197</v>
      </c>
      <c r="B120" s="64"/>
      <c r="C120" s="64"/>
      <c r="D120" s="64"/>
      <c r="E120" s="64"/>
      <c r="F120" s="64"/>
      <c r="G120" s="40">
        <v>55039.35</v>
      </c>
      <c r="H120" s="42"/>
      <c r="I120" s="42"/>
      <c r="J120" s="43"/>
      <c r="K120" s="43"/>
      <c r="L120" s="43"/>
      <c r="AB120" s="44"/>
      <c r="AC120" s="44" t="s">
        <v>197</v>
      </c>
    </row>
    <row r="121" spans="1:29" customFormat="1" ht="15" x14ac:dyDescent="0.25">
      <c r="A121" s="64" t="s">
        <v>198</v>
      </c>
      <c r="B121" s="64"/>
      <c r="C121" s="64"/>
      <c r="D121" s="64"/>
      <c r="E121" s="64"/>
      <c r="F121" s="64"/>
      <c r="G121" s="40">
        <v>55039.35</v>
      </c>
      <c r="H121" s="42"/>
      <c r="I121" s="42"/>
      <c r="J121" s="43"/>
      <c r="K121" s="43"/>
      <c r="L121" s="43"/>
      <c r="AB121" s="44"/>
      <c r="AC121" s="44" t="s">
        <v>198</v>
      </c>
    </row>
    <row r="122" spans="1:29" customFormat="1" ht="15" x14ac:dyDescent="0.25">
      <c r="A122" s="64" t="s">
        <v>199</v>
      </c>
      <c r="B122" s="64"/>
      <c r="C122" s="64"/>
      <c r="D122" s="64"/>
      <c r="E122" s="64"/>
      <c r="F122" s="64"/>
      <c r="G122" s="40">
        <v>2185178.27</v>
      </c>
      <c r="H122" s="42"/>
      <c r="I122" s="42"/>
      <c r="J122" s="43"/>
      <c r="K122" s="43"/>
      <c r="L122" s="43"/>
      <c r="AB122" s="44"/>
      <c r="AC122" s="44" t="s">
        <v>199</v>
      </c>
    </row>
    <row r="123" spans="1:29" customFormat="1" ht="15" x14ac:dyDescent="0.25">
      <c r="A123" s="64" t="s">
        <v>200</v>
      </c>
      <c r="B123" s="64"/>
      <c r="C123" s="64"/>
      <c r="D123" s="64"/>
      <c r="E123" s="64"/>
      <c r="F123" s="64"/>
      <c r="G123" s="40">
        <v>248653.28</v>
      </c>
      <c r="H123" s="42"/>
      <c r="I123" s="42"/>
      <c r="J123" s="43"/>
      <c r="K123" s="43"/>
      <c r="L123" s="43"/>
      <c r="AB123" s="44"/>
      <c r="AC123" s="44" t="s">
        <v>200</v>
      </c>
    </row>
    <row r="124" spans="1:29" customFormat="1" ht="15" x14ac:dyDescent="0.25">
      <c r="A124" s="64" t="s">
        <v>201</v>
      </c>
      <c r="B124" s="64"/>
      <c r="C124" s="64"/>
      <c r="D124" s="64"/>
      <c r="E124" s="64"/>
      <c r="F124" s="64"/>
      <c r="G124" s="40">
        <v>241849.94</v>
      </c>
      <c r="H124" s="42"/>
      <c r="I124" s="42"/>
      <c r="J124" s="43"/>
      <c r="K124" s="43"/>
      <c r="L124" s="43"/>
      <c r="AB124" s="44"/>
      <c r="AC124" s="44" t="s">
        <v>201</v>
      </c>
    </row>
    <row r="125" spans="1:29" customFormat="1" ht="15" x14ac:dyDescent="0.25">
      <c r="A125" s="64" t="s">
        <v>202</v>
      </c>
      <c r="B125" s="64"/>
      <c r="C125" s="64"/>
      <c r="D125" s="64"/>
      <c r="E125" s="64"/>
      <c r="F125" s="64"/>
      <c r="G125" s="40">
        <v>130262.8</v>
      </c>
      <c r="H125" s="42"/>
      <c r="I125" s="42"/>
      <c r="J125" s="43"/>
      <c r="K125" s="43"/>
      <c r="L125" s="43"/>
      <c r="AB125" s="44"/>
      <c r="AC125" s="44" t="s">
        <v>202</v>
      </c>
    </row>
    <row r="126" spans="1:29" customFormat="1" ht="15" x14ac:dyDescent="0.25">
      <c r="A126" s="64" t="s">
        <v>203</v>
      </c>
      <c r="B126" s="64"/>
      <c r="C126" s="64"/>
      <c r="D126" s="64"/>
      <c r="E126" s="64"/>
      <c r="F126" s="64"/>
      <c r="G126" s="40">
        <v>311419.92</v>
      </c>
      <c r="H126" s="42"/>
      <c r="I126" s="42"/>
      <c r="J126" s="43"/>
      <c r="K126" s="43"/>
      <c r="L126" s="43"/>
      <c r="AB126" s="44"/>
      <c r="AC126" s="44" t="s">
        <v>203</v>
      </c>
    </row>
    <row r="127" spans="1:29" customFormat="1" ht="15" x14ac:dyDescent="0.25">
      <c r="A127" s="64" t="s">
        <v>204</v>
      </c>
      <c r="B127" s="64"/>
      <c r="C127" s="64"/>
      <c r="D127" s="64"/>
      <c r="E127" s="64"/>
      <c r="F127" s="64"/>
      <c r="G127" s="40">
        <v>2185178.27</v>
      </c>
      <c r="H127" s="42"/>
      <c r="I127" s="42"/>
      <c r="J127" s="43"/>
      <c r="K127" s="43"/>
      <c r="L127" s="43"/>
      <c r="AB127" s="44"/>
      <c r="AC127" s="44" t="s">
        <v>204</v>
      </c>
    </row>
    <row r="128" spans="1:29" customFormat="1" ht="15" x14ac:dyDescent="0.25">
      <c r="A128" s="64" t="s">
        <v>205</v>
      </c>
      <c r="B128" s="64"/>
      <c r="C128" s="64"/>
      <c r="D128" s="64"/>
      <c r="E128" s="64"/>
      <c r="F128" s="64"/>
      <c r="G128" s="41"/>
      <c r="H128" s="42"/>
      <c r="I128" s="42"/>
      <c r="J128" s="43"/>
      <c r="K128" s="43"/>
      <c r="L128" s="43"/>
      <c r="AB128" s="44"/>
      <c r="AC128" s="44" t="s">
        <v>205</v>
      </c>
    </row>
    <row r="129" spans="1:35" customFormat="1" ht="15" x14ac:dyDescent="0.25">
      <c r="A129" s="64" t="s">
        <v>206</v>
      </c>
      <c r="B129" s="64"/>
      <c r="C129" s="64"/>
      <c r="D129" s="64"/>
      <c r="E129" s="64"/>
      <c r="F129" s="64"/>
      <c r="G129" s="40">
        <v>1231928.56</v>
      </c>
      <c r="H129" s="42"/>
      <c r="I129" s="42"/>
      <c r="J129" s="43"/>
      <c r="K129" s="43"/>
      <c r="L129" s="43"/>
      <c r="AB129" s="44"/>
      <c r="AC129" s="44" t="s">
        <v>206</v>
      </c>
    </row>
    <row r="130" spans="1:35" customFormat="1" ht="15" x14ac:dyDescent="0.25">
      <c r="A130" s="64" t="s">
        <v>207</v>
      </c>
      <c r="B130" s="64"/>
      <c r="C130" s="64"/>
      <c r="D130" s="64"/>
      <c r="E130" s="64"/>
      <c r="F130" s="64"/>
      <c r="G130" s="40">
        <v>55039.35</v>
      </c>
      <c r="H130" s="42"/>
      <c r="I130" s="42"/>
      <c r="J130" s="43"/>
      <c r="K130" s="43"/>
      <c r="L130" s="43"/>
      <c r="AB130" s="44"/>
      <c r="AC130" s="44" t="s">
        <v>207</v>
      </c>
    </row>
    <row r="131" spans="1:35" customFormat="1" ht="15" x14ac:dyDescent="0.25">
      <c r="A131" s="64" t="s">
        <v>208</v>
      </c>
      <c r="B131" s="64"/>
      <c r="C131" s="64"/>
      <c r="D131" s="64"/>
      <c r="E131" s="64"/>
      <c r="F131" s="64"/>
      <c r="G131" s="41"/>
      <c r="H131" s="42"/>
      <c r="I131" s="42"/>
      <c r="J131" s="43"/>
      <c r="K131" s="43"/>
      <c r="L131" s="43"/>
      <c r="AB131" s="44"/>
      <c r="AC131" s="44" t="s">
        <v>208</v>
      </c>
    </row>
    <row r="132" spans="1:35" customFormat="1" ht="15" x14ac:dyDescent="0.25">
      <c r="A132" s="64" t="s">
        <v>209</v>
      </c>
      <c r="B132" s="64"/>
      <c r="C132" s="64"/>
      <c r="D132" s="64"/>
      <c r="E132" s="64"/>
      <c r="F132" s="64"/>
      <c r="G132" s="41"/>
      <c r="H132" s="42"/>
      <c r="I132" s="42"/>
      <c r="J132" s="43"/>
      <c r="K132" s="43"/>
      <c r="L132" s="43"/>
      <c r="AB132" s="44"/>
      <c r="AC132" s="44" t="s">
        <v>209</v>
      </c>
    </row>
    <row r="133" spans="1:35" customFormat="1" ht="13.5" customHeight="1" x14ac:dyDescent="0.25"/>
    <row r="134" spans="1:35" customFormat="1" ht="15" x14ac:dyDescent="0.25">
      <c r="A134" s="45"/>
      <c r="B134" s="65" t="s">
        <v>210</v>
      </c>
      <c r="C134" s="65"/>
      <c r="D134" s="65" t="s">
        <v>211</v>
      </c>
      <c r="E134" s="65"/>
      <c r="F134" s="65"/>
      <c r="G134" s="65"/>
      <c r="H134" s="46"/>
      <c r="I134" s="46"/>
      <c r="J134" s="46"/>
      <c r="K134" s="46"/>
      <c r="L134" s="46"/>
      <c r="M134" s="46"/>
      <c r="N134" s="46"/>
      <c r="O134" s="46"/>
      <c r="AD134" s="47" t="s">
        <v>210</v>
      </c>
      <c r="AE134" s="47" t="s">
        <v>1</v>
      </c>
      <c r="AF134" s="47" t="s">
        <v>211</v>
      </c>
      <c r="AG134" s="47" t="s">
        <v>1</v>
      </c>
      <c r="AH134" s="47" t="s">
        <v>1</v>
      </c>
      <c r="AI134" s="47" t="s">
        <v>1</v>
      </c>
    </row>
    <row r="135" spans="1:35" customFormat="1" ht="11.25" customHeight="1" x14ac:dyDescent="0.25">
      <c r="B135" s="48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AD135" s="47"/>
      <c r="AE135" s="47"/>
      <c r="AF135" s="47"/>
      <c r="AG135" s="47"/>
      <c r="AH135" s="47"/>
      <c r="AI135" s="47"/>
    </row>
  </sheetData>
  <mergeCells count="56">
    <mergeCell ref="A131:F131"/>
    <mergeCell ref="A132:F132"/>
    <mergeCell ref="B134:C134"/>
    <mergeCell ref="D134:G134"/>
    <mergeCell ref="A126:F126"/>
    <mergeCell ref="A127:F127"/>
    <mergeCell ref="A128:F128"/>
    <mergeCell ref="A129:F129"/>
    <mergeCell ref="A130:F130"/>
    <mergeCell ref="A121:F121"/>
    <mergeCell ref="A122:F122"/>
    <mergeCell ref="A123:F123"/>
    <mergeCell ref="A124:F124"/>
    <mergeCell ref="A125:F125"/>
    <mergeCell ref="A116:F116"/>
    <mergeCell ref="A117:F117"/>
    <mergeCell ref="A118:F118"/>
    <mergeCell ref="A119:F119"/>
    <mergeCell ref="A120:F120"/>
    <mergeCell ref="A111:F111"/>
    <mergeCell ref="A112:F112"/>
    <mergeCell ref="A113:F113"/>
    <mergeCell ref="A114:F114"/>
    <mergeCell ref="A115:F115"/>
    <mergeCell ref="A106:F106"/>
    <mergeCell ref="A107:F107"/>
    <mergeCell ref="A108:F108"/>
    <mergeCell ref="A109:F109"/>
    <mergeCell ref="A110:F110"/>
    <mergeCell ref="A101:F101"/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19:G19"/>
    <mergeCell ref="A20:G20"/>
    <mergeCell ref="A81:G81"/>
    <mergeCell ref="A94:F94"/>
    <mergeCell ref="A95:F95"/>
    <mergeCell ref="F14:G14"/>
    <mergeCell ref="A16:A17"/>
    <mergeCell ref="B16:B17"/>
    <mergeCell ref="C16:C17"/>
    <mergeCell ref="D16:D17"/>
    <mergeCell ref="E16:E17"/>
    <mergeCell ref="F16:G16"/>
    <mergeCell ref="C1:E1"/>
    <mergeCell ref="B7:F7"/>
    <mergeCell ref="C10:D10"/>
    <mergeCell ref="F12:G12"/>
    <mergeCell ref="F13:G13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portrait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2022-11-14T14:02:04Z</cp:lastPrinted>
  <dcterms:created xsi:type="dcterms:W3CDTF">2020-09-30T08:50:27Z</dcterms:created>
  <dcterms:modified xsi:type="dcterms:W3CDTF">2025-08-01T11:42:59Z</dcterms:modified>
</cp:coreProperties>
</file>