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90\общая для всех\!!!!ТЕХНИЧЕСКИЙ отдел\!!!!ОБЪЕКТЫ\1.Объекты\Бахчисарай\2025\СМР Парк на ул.40 лет Победы с. Куйбышево-2 и 3 ЭТАП\2 ЭТАП\Смета\2 этап\В.15_замечания\"/>
    </mc:Choice>
  </mc:AlternateContent>
  <xr:revisionPtr revIDLastSave="0" documentId="13_ncr:1_{5B1F5007-DED6-4FEE-BEEA-6E6119AF0F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01" sheetId="1" r:id="rId1"/>
  </sheets>
  <definedNames>
    <definedName name="_xlnm.Print_Titles" localSheetId="0">'02-01-01'!$18:$18</definedName>
    <definedName name="_xlnm.Print_Area" localSheetId="0">'02-01-01'!$A:$G</definedName>
  </definedNames>
  <calcPr calcId="181029"/>
</workbook>
</file>

<file path=xl/calcChain.xml><?xml version="1.0" encoding="utf-8"?>
<calcChain xmlns="http://schemas.openxmlformats.org/spreadsheetml/2006/main">
  <c r="A62" i="1" l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</calcChain>
</file>

<file path=xl/sharedStrings.xml><?xml version="1.0" encoding="utf-8"?>
<sst xmlns="http://schemas.openxmlformats.org/spreadsheetml/2006/main" count="292" uniqueCount="145">
  <si>
    <t>Благоустройство общественной территории по адресу: Республика Крым, Бахчисарайский район. пгт. Куйбышево, ул. 40 лет Победы</t>
  </si>
  <si>
    <t/>
  </si>
  <si>
    <t>(наименование стройки)</t>
  </si>
  <si>
    <t>ВЕДОМОСТЬ РЕСУРСОВ</t>
  </si>
  <si>
    <t>№ ЛС-02-01-01</t>
  </si>
  <si>
    <t>в текущем уровне цен</t>
  </si>
  <si>
    <t xml:space="preserve">на </t>
  </si>
  <si>
    <t>Благойстройство общественной территории, Благоустройство общественной территории по адресу: Республика Крым, Бахчисарайский район. пгт. Куйбышево, ул. 40 лет Победы</t>
  </si>
  <si>
    <t>(наименование работ и затрат, наименование объекта)</t>
  </si>
  <si>
    <t>Основание:</t>
  </si>
  <si>
    <t>Акт ТО</t>
  </si>
  <si>
    <t>Сметная стоимость, руб.:</t>
  </si>
  <si>
    <t>Нормативная трудоемкость основных рабочих, чел.ч.:</t>
  </si>
  <si>
    <t>Сметная заработная плата основных рабочих, руб.:</t>
  </si>
  <si>
    <t>№ п.п.</t>
  </si>
  <si>
    <t>Обоснование</t>
  </si>
  <si>
    <t>Наименование</t>
  </si>
  <si>
    <t>Единица измерения</t>
  </si>
  <si>
    <t>Общее кол-во</t>
  </si>
  <si>
    <t>Сметная стоимость в текущих ценах, руб.</t>
  </si>
  <si>
    <t>На ед.</t>
  </si>
  <si>
    <t>Общая</t>
  </si>
  <si>
    <t>2</t>
  </si>
  <si>
    <t>Ресурсы подрядчика</t>
  </si>
  <si>
    <t xml:space="preserve">          Материалы</t>
  </si>
  <si>
    <t>01.7.03.01-0001</t>
  </si>
  <si>
    <t>Вода</t>
  </si>
  <si>
    <t>м3</t>
  </si>
  <si>
    <t xml:space="preserve">1 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</si>
  <si>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</si>
  <si>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</si>
  <si>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</si>
  <si>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</si>
  <si>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</si>
  <si>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</si>
  <si>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01.7.15.06-0111</t>
  </si>
  <si>
    <t>Гвозди строительные</t>
  </si>
  <si>
    <t>т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</si>
  <si>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</si>
  <si>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</si>
  <si>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</si>
  <si>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02.2.05.04-2090</t>
  </si>
  <si>
    <t>Щебень из плотных горных пород для строительных работ М 800, фракция 20-40 мм</t>
  </si>
  <si>
    <t>02.3.01.02-1118</t>
  </si>
  <si>
    <t>Песок природный для строительных работ II класс, средний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</si>
  <si>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</si>
  <si>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</si>
  <si>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</si>
  <si>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</si>
  <si>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05-06-1-01-0030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</si>
  <si>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</si>
  <si>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05-06-1-01-0051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</si>
  <si>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</si>
  <si>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08.1.02.11-0001</t>
  </si>
  <si>
    <t>Поковки из квадратных заготовок, масса 1,5-4,5 кг</t>
  </si>
  <si>
    <t>11.1.03.06-0070</t>
  </si>
  <si>
    <t>Доска обрезная хвойных пород, естественной влажности, длина 2-6,5 м, ширина 100-250 мм, толщина 25 мм, сорт II</t>
  </si>
  <si>
    <t>ТЦ_01.7.12.05_91_9102215629_04.03.2025_01_18.1</t>
  </si>
  <si>
    <t>Геополотно нетканое полиэфирное, иглопробивное, поверхностная плотность 200 г/м2</t>
  </si>
  <si>
    <t>ТЦ_02.3.01.05_91_9102215629_04.03.2025_01_40.1</t>
  </si>
  <si>
    <t>Отсев</t>
  </si>
  <si>
    <t>ТЦ_03.2.01.01_91_9102215629_04.03.2025_01_19.1</t>
  </si>
  <si>
    <t>Портландцемент общестроительного назначения бездобавочный М500 Д0 (ЦЕМ I 42,5Н)</t>
  </si>
  <si>
    <t>ТЦ_05.1.01.10_91_9102215629_04.03.2025_01_2.1</t>
  </si>
  <si>
    <t>BGF Мелкосидящий лоток бетонный DN150, высота 100, без уклона</t>
  </si>
  <si>
    <t>ТЦ_08.1.02.17_91_9102215629_04.03.2025_01_20.1</t>
  </si>
  <si>
    <t>Сетка стальная сварная из арматурной проволоки без покрытия, диаметр проволоки 5 мм, размер ячейки 100х100 мм</t>
  </si>
  <si>
    <t>ТЦ_15.2.03.04_91_9102215629_04.03.2025_01_10.1</t>
  </si>
  <si>
    <t>Столик Семицветик</t>
  </si>
  <si>
    <t>ТЦ_15.2.03.04_91_9102215629_04.03.2025_01_11.1</t>
  </si>
  <si>
    <t>Счеты на столбах</t>
  </si>
  <si>
    <t>ТЦ_15.2.03.04_91_9102215629_04.03.2025_01_12.1</t>
  </si>
  <si>
    <t>Игровой элемент "Доска для рисования"</t>
  </si>
  <si>
    <t>ТЦ_15.2.03.04_91_9102215629_04.03.2025_01_13.1</t>
  </si>
  <si>
    <t>Скамейка стальная «София».
Длина:1800 мм. Ширина:528
мм. Высота:853 мм. Цвет: Тик</t>
  </si>
  <si>
    <t>ТЦ_15.2.03.04_91_9102215629_04.03.2025_01_14.1</t>
  </si>
  <si>
    <t>"Урна квадратная «Фанс».
Длина 370 мм. Высота 610 мм.
Ширина 370 мм. Цвет: Тик"</t>
  </si>
  <si>
    <t>ТЦ_15.2.03.04_91_9102215629_04.03.2025_01_15.1</t>
  </si>
  <si>
    <t>Настил для подпорных стен
и бетонных скамеек
«Гермес» без спинки длиной 1800 мм</t>
  </si>
  <si>
    <t>ТЦ_15.2.03.04_91_9102215629_04.03.2025_01_16.1</t>
  </si>
  <si>
    <t>"Настил для подпорных стен
и бетонных скамеек
«Гермес» без спинки длиной 646 мм"</t>
  </si>
  <si>
    <t>ТЦ_15.2.03.04_91_9102215629_04.03.2025_01_3.1</t>
  </si>
  <si>
    <t>"БАЛАНСИР МЕТАЛЛИЧЕСКИЙ
Габаритные размеры:
(ДхШхВ) 580х2900х80"</t>
  </si>
  <si>
    <t>ТЦ_15.2.03.04_91_9102215629_04.03.2025_01_4.1</t>
  </si>
  <si>
    <t>ИК Спортивный городок тип-1</t>
  </si>
  <si>
    <t>ТЦ_15.2.03.04_91_9102215629_04.03.2025_01_5.1</t>
  </si>
  <si>
    <t>Качели металлические тип-1 "Гнездо и место для 1 подвеса"</t>
  </si>
  <si>
    <t>ТЦ_15.2.03.04_91_9102215629_04.03.2025_01_6.1</t>
  </si>
  <si>
    <t>Подвес "Комфорт"</t>
  </si>
  <si>
    <t>ТЦ_15.2.03.04_91_9102215629_04.03.2025_01_7.1</t>
  </si>
  <si>
    <t>Карусель "Лотос"</t>
  </si>
  <si>
    <t>ТЦ_15.2.03.04_91_9102215629_04.03.2025_01_8.1</t>
  </si>
  <si>
    <t>Бум бревно</t>
  </si>
  <si>
    <t>ТЦ_15.2.03.04_91_9102215629_04.03.2025_01_9.1</t>
  </si>
  <si>
    <t>Детский рукоход Кенга 1</t>
  </si>
  <si>
    <t>ФСБЦ-01.7.12.05-0134</t>
  </si>
  <si>
    <t>Геополотно нетканое полипропиленовое, иглопробивное, прочность при растяжении 12,2/9,9 кН/м, поверхностная плотность 300 г/м2</t>
  </si>
  <si>
    <t>ФСБЦ-01.7.17.06-0019</t>
  </si>
  <si>
    <t>Круг алмазный отрезной сегментный, диаметр 600 мм, сегмент 4,4х10х40 мм</t>
  </si>
  <si>
    <t>ФСБЦ-02.2.05.04-2022</t>
  </si>
  <si>
    <t>Щебень из плотных горных пород для строительных работ М 400, фракция 5(3)-20 мм</t>
  </si>
  <si>
    <t>ФСБЦ-02.2.05.04-2086</t>
  </si>
  <si>
    <t>Щебень из плотных горных пород для строительных работ М 400, фракция 20-40 мм</t>
  </si>
  <si>
    <t>ФСБЦ-02.3.01.02-1102</t>
  </si>
  <si>
    <t>Песок природный для строительных работ I класс, мелкий</t>
  </si>
  <si>
    <t>ФСБЦ-04.1.02.05-0006</t>
  </si>
  <si>
    <t>ФСБЦ-04.1.02.05-0007</t>
  </si>
  <si>
    <t>Смеси бетонные тяжелого бетона (БСТ), класс В20 (М250)</t>
  </si>
  <si>
    <t>ФСБЦ-05.2.02.19-0039</t>
  </si>
  <si>
    <t>Плитка вибропрессованная тротуарная, форма прямоугольник, на белом цементе, цветная, размеры 172х115х40 мм</t>
  </si>
  <si>
    <t>ФСБЦ-05.2.03.04-0008</t>
  </si>
  <si>
    <t>Камни бортовые вибропрессованные тротуарные, размеры 1000х200х80 мм, цветные на сером цементе</t>
  </si>
  <si>
    <t>ФСБЦ-16.2.01.02-0002</t>
  </si>
  <si>
    <t>Земля растительная механизированной заготовки</t>
  </si>
  <si>
    <t>Итого "Материалы"</t>
  </si>
  <si>
    <t>руб</t>
  </si>
  <si>
    <t>Итоги по смете:</t>
  </si>
  <si>
    <t xml:space="preserve">  Итого прямые затраты (справочно)</t>
  </si>
  <si>
    <t xml:space="preserve">  в том числе:</t>
  </si>
  <si>
    <t xml:space="preserve">  Оплата труда рабочих</t>
  </si>
  <si>
    <t xml:space="preserve">  Эксплуатация машин</t>
  </si>
  <si>
    <t xml:space="preserve">  Оплата труда машинистов (Отм)</t>
  </si>
  <si>
    <t xml:space="preserve">  Материалы</t>
  </si>
  <si>
    <t xml:space="preserve">  Перевозка</t>
  </si>
  <si>
    <t xml:space="preserve">  Строительные работы</t>
  </si>
  <si>
    <t xml:space="preserve">  оплата труда</t>
  </si>
  <si>
    <t xml:space="preserve">  эксплуатация машин и механизмов</t>
  </si>
  <si>
    <t xml:space="preserve">  оплата труда машинистов (Отм)</t>
  </si>
  <si>
    <t xml:space="preserve">  материалы</t>
  </si>
  <si>
    <t xml:space="preserve">  накладные расходы</t>
  </si>
  <si>
    <t xml:space="preserve">  сметная прибыль</t>
  </si>
  <si>
    <t xml:space="preserve">  Отдельные виды работ и затрат, относимые на стоимость строительных работ</t>
  </si>
  <si>
    <t xml:space="preserve">  Монтажные работы</t>
  </si>
  <si>
    <t xml:space="preserve">  Итого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</si>
  <si>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</si>
  <si>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</si>
  <si>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</si>
  <si>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Компенсация НДС при УСН (МАТ+(ЭМ-ЗПМ)+НР*0,1712+СП*0,15+ОБ)*0,20</t>
  </si>
  <si>
    <t xml:space="preserve">  ВСЕГО по смете</t>
  </si>
  <si>
    <t xml:space="preserve">  справочно:</t>
  </si>
  <si>
    <t xml:space="preserve">  Материальные ресурсы, отсутствующие в ФРСН</t>
  </si>
  <si>
    <t xml:space="preserve">  Затраты труда рабочих</t>
  </si>
  <si>
    <t xml:space="preserve">  Затраты труда машинистов</t>
  </si>
  <si>
    <t>Сдал:                             (сметчик ИП Кривохвост Д.В. /Христюк О.Н./)</t>
  </si>
  <si>
    <t>Принял:                             (ГИП ИП Кривохвост Д.В. /Кривохвост Д.В./)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</si>
</sst>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"/>
    <numFmt numFmtId="166" formatCode="0.00000"/>
    <numFmt numFmtId="167" formatCode="0.0000"/>
    <numFmt numFmtId="168" formatCode="0.0000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9"/>
      <name val="Arial"/>
      <charset val="204"/>
    </font>
    <font>
      <b/>
      <sz val="14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 wrapText="1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2" fillId="0" borderId="3" xfId="0" applyNumberFormat="1" applyFont="1" applyFill="1" applyBorder="1" applyAlignment="1" applyProtection="1">
      <alignment horizontal="right" vertical="top" wrapText="1"/>
    </xf>
    <xf numFmtId="0" fontId="12" fillId="0" borderId="3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2" fontId="12" fillId="0" borderId="3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right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vertical="top" wrapText="1"/>
    </xf>
    <xf numFmtId="0" fontId="12" fillId="0" borderId="6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05"/>
  <sheetViews>
    <sheetView tabSelected="1" workbookViewId="0">
      <selection activeCell="I5" sqref="I5"/>
    </sheetView>
  </sheetViews>
  <sheetFormatPr defaultColWidth="9.140625" defaultRowHeight="11.25" customHeight="1" x14ac:dyDescent="0.2"/>
  <cols>
    <col min="1" max="1" width="11" style="1" customWidth="1"/>
    <col min="2" max="2" width="17.5703125" style="1" customWidth="1"/>
    <col min="3" max="3" width="43.42578125" style="1" customWidth="1"/>
    <col min="4" max="4" width="11" style="1" customWidth="1"/>
    <col min="5" max="5" width="13.42578125" style="1" customWidth="1"/>
    <col min="6" max="7" width="16.42578125" style="1" customWidth="1"/>
    <col min="8" max="9" width="14.7109375" style="1" customWidth="1"/>
    <col min="10" max="10" width="9" style="1" hidden="1" customWidth="1"/>
    <col min="11" max="11" width="14.42578125" style="1" customWidth="1"/>
    <col min="12" max="15" width="9.140625" style="1"/>
    <col min="16" max="18" width="67.85546875" style="2" hidden="1" customWidth="1"/>
    <col min="19" max="23" width="101.85546875" style="2" hidden="1" customWidth="1"/>
    <col min="24" max="25" width="54.42578125" style="2" hidden="1" customWidth="1"/>
    <col min="26" max="27" width="129.28515625" style="2" hidden="1" customWidth="1"/>
    <col min="28" max="29" width="112.85546875" style="2" hidden="1" customWidth="1"/>
    <col min="30" max="31" width="61" style="2" hidden="1" customWidth="1"/>
    <col min="32" max="35" width="57.28515625" style="2" hidden="1" customWidth="1"/>
    <col min="36" max="16384" width="9.140625" style="1"/>
  </cols>
  <sheetData>
    <row r="1" spans="1:25" customFormat="1" ht="26.25" x14ac:dyDescent="0.25">
      <c r="A1" s="3"/>
      <c r="C1" s="51" t="s">
        <v>0</v>
      </c>
      <c r="D1" s="51"/>
      <c r="E1" s="51"/>
      <c r="F1" s="4"/>
      <c r="G1" s="4"/>
      <c r="H1" s="4"/>
      <c r="P1" s="5" t="s">
        <v>0</v>
      </c>
      <c r="Q1" s="5" t="s">
        <v>1</v>
      </c>
      <c r="R1" s="5" t="s">
        <v>1</v>
      </c>
    </row>
    <row r="2" spans="1:25" customFormat="1" ht="13.5" customHeight="1" x14ac:dyDescent="0.25">
      <c r="A2" s="3"/>
      <c r="D2" s="6" t="s">
        <v>2</v>
      </c>
      <c r="H2" s="7"/>
    </row>
    <row r="3" spans="1:25" customFormat="1" ht="8.25" customHeight="1" x14ac:dyDescent="0.25">
      <c r="A3" s="7"/>
      <c r="B3" s="4"/>
      <c r="C3" s="4"/>
      <c r="D3" s="4"/>
      <c r="E3" s="4"/>
      <c r="F3" s="4"/>
      <c r="G3" s="4"/>
      <c r="H3" s="7"/>
    </row>
    <row r="4" spans="1:25" customFormat="1" ht="18" x14ac:dyDescent="0.25">
      <c r="B4" s="7"/>
      <c r="D4" s="8" t="s">
        <v>3</v>
      </c>
      <c r="E4" s="9" t="s">
        <v>4</v>
      </c>
      <c r="G4" s="9"/>
      <c r="H4" s="7"/>
    </row>
    <row r="5" spans="1:25" customFormat="1" ht="13.5" customHeight="1" x14ac:dyDescent="0.25">
      <c r="B5" s="9"/>
      <c r="C5" s="10"/>
      <c r="D5" s="11" t="s">
        <v>5</v>
      </c>
      <c r="E5" s="9"/>
      <c r="F5" s="9"/>
      <c r="G5" s="9"/>
      <c r="H5" s="7"/>
    </row>
    <row r="6" spans="1:25" customFormat="1" ht="13.5" customHeight="1" x14ac:dyDescent="0.25">
      <c r="B6" s="9"/>
      <c r="C6" s="10"/>
      <c r="D6" s="11"/>
      <c r="E6" s="9"/>
      <c r="F6" s="9"/>
      <c r="G6" s="9"/>
      <c r="H6" s="7"/>
    </row>
    <row r="7" spans="1:25" customFormat="1" ht="26.25" x14ac:dyDescent="0.25">
      <c r="A7" s="12" t="s">
        <v>6</v>
      </c>
      <c r="B7" s="52" t="s">
        <v>7</v>
      </c>
      <c r="C7" s="52"/>
      <c r="D7" s="52"/>
      <c r="E7" s="52"/>
      <c r="F7" s="52"/>
      <c r="G7" s="13"/>
      <c r="H7" s="7"/>
      <c r="S7" s="5" t="s">
        <v>7</v>
      </c>
      <c r="T7" s="5" t="s">
        <v>1</v>
      </c>
      <c r="U7" s="5" t="s">
        <v>1</v>
      </c>
      <c r="V7" s="5" t="s">
        <v>1</v>
      </c>
      <c r="W7" s="5" t="s">
        <v>1</v>
      </c>
    </row>
    <row r="8" spans="1:25" customFormat="1" ht="13.5" customHeight="1" x14ac:dyDescent="0.25">
      <c r="A8" s="9"/>
      <c r="B8" s="9"/>
      <c r="C8" s="9"/>
      <c r="D8" s="6" t="s">
        <v>8</v>
      </c>
      <c r="E8" s="9"/>
      <c r="F8" s="9"/>
      <c r="G8" s="9"/>
      <c r="H8" s="7"/>
    </row>
    <row r="9" spans="1:25" customFormat="1" ht="9" customHeight="1" x14ac:dyDescent="0.25">
      <c r="A9" s="9"/>
      <c r="B9" s="9"/>
      <c r="C9" s="9"/>
      <c r="D9" s="14"/>
      <c r="E9" s="9"/>
      <c r="F9" s="9"/>
      <c r="G9" s="9"/>
      <c r="H9" s="7"/>
    </row>
    <row r="10" spans="1:25" customFormat="1" ht="11.25" customHeight="1" x14ac:dyDescent="0.25">
      <c r="B10" s="3" t="s">
        <v>9</v>
      </c>
      <c r="C10" s="53" t="s">
        <v>10</v>
      </c>
      <c r="D10" s="53"/>
      <c r="E10" s="9"/>
      <c r="F10" s="9"/>
      <c r="G10" s="9"/>
      <c r="H10" s="7"/>
      <c r="X10" s="5" t="s">
        <v>10</v>
      </c>
      <c r="Y10" s="5" t="s">
        <v>1</v>
      </c>
    </row>
    <row r="11" spans="1:25" customFormat="1" ht="7.5" customHeight="1" x14ac:dyDescent="0.25">
      <c r="B11" s="3"/>
      <c r="C11" s="3"/>
      <c r="D11" s="3"/>
      <c r="E11" s="9"/>
      <c r="F11" s="9"/>
      <c r="G11" s="9"/>
      <c r="H11" s="7"/>
    </row>
    <row r="12" spans="1:25" customFormat="1" ht="13.5" customHeight="1" x14ac:dyDescent="0.25">
      <c r="B12" s="3"/>
      <c r="C12" s="3"/>
      <c r="D12" s="3"/>
      <c r="E12" s="15" t="s">
        <v>11</v>
      </c>
      <c r="F12" s="54">
        <v>4339658.83</v>
      </c>
      <c r="G12" s="55"/>
      <c r="H12" s="7"/>
    </row>
    <row r="13" spans="1:25" customFormat="1" ht="13.5" customHeight="1" x14ac:dyDescent="0.25">
      <c r="B13" s="3"/>
      <c r="C13" s="3"/>
      <c r="D13" s="3"/>
      <c r="E13" s="15" t="s">
        <v>12</v>
      </c>
      <c r="F13" s="56">
        <v>807.01</v>
      </c>
      <c r="G13" s="55"/>
      <c r="H13" s="7"/>
    </row>
    <row r="14" spans="1:25" customFormat="1" ht="13.5" customHeight="1" x14ac:dyDescent="0.25">
      <c r="A14" s="7"/>
      <c r="D14" s="16"/>
      <c r="E14" s="15" t="s">
        <v>13</v>
      </c>
      <c r="F14" s="54">
        <v>344527.14</v>
      </c>
      <c r="G14" s="55"/>
    </row>
    <row r="15" spans="1:25" customFormat="1" ht="9.75" customHeight="1" x14ac:dyDescent="0.25">
      <c r="B15" s="3"/>
      <c r="C15" s="16"/>
      <c r="D15" s="16"/>
      <c r="E15" s="16"/>
      <c r="F15" s="16"/>
      <c r="G15" s="16"/>
      <c r="H15" s="16"/>
    </row>
    <row r="16" spans="1:25" customFormat="1" ht="21.75" customHeight="1" x14ac:dyDescent="0.25">
      <c r="A16" s="57" t="s">
        <v>14</v>
      </c>
      <c r="B16" s="58" t="s">
        <v>15</v>
      </c>
      <c r="C16" s="57" t="s">
        <v>16</v>
      </c>
      <c r="D16" s="57" t="s">
        <v>17</v>
      </c>
      <c r="E16" s="57" t="s">
        <v>18</v>
      </c>
      <c r="F16" s="59" t="s">
        <v>19</v>
      </c>
      <c r="G16" s="60"/>
    </row>
    <row r="17" spans="1:27" customFormat="1" ht="15.75" customHeight="1" x14ac:dyDescent="0.25">
      <c r="A17" s="57"/>
      <c r="B17" s="58"/>
      <c r="C17" s="57"/>
      <c r="D17" s="57"/>
      <c r="E17" s="57"/>
      <c r="F17" s="17" t="s">
        <v>20</v>
      </c>
      <c r="G17" s="17" t="s">
        <v>21</v>
      </c>
      <c r="H17" s="18"/>
    </row>
    <row r="18" spans="1:27" customFormat="1" ht="12" customHeight="1" x14ac:dyDescent="0.25">
      <c r="A18" s="19">
        <v>1</v>
      </c>
      <c r="B18" s="19" t="s">
        <v>22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8"/>
    </row>
    <row r="19" spans="1:27" customFormat="1" ht="15" x14ac:dyDescent="0.25">
      <c r="A19" s="61" t="s">
        <v>23</v>
      </c>
      <c r="B19" s="61"/>
      <c r="C19" s="61"/>
      <c r="D19" s="61"/>
      <c r="E19" s="61"/>
      <c r="F19" s="61"/>
      <c r="G19" s="61"/>
      <c r="H19" s="20"/>
      <c r="Z19" s="21" t="s">
        <v>23</v>
      </c>
    </row>
    <row r="20" spans="1:27" customFormat="1" ht="15" x14ac:dyDescent="0.25">
      <c r="A20" s="61" t="s">
        <v>24</v>
      </c>
      <c r="B20" s="61"/>
      <c r="C20" s="61"/>
      <c r="D20" s="61"/>
      <c r="E20" s="61"/>
      <c r="F20" s="61"/>
      <c r="G20" s="61"/>
      <c r="H20" s="20"/>
      <c r="Z20" s="21"/>
      <c r="AA20" s="21" t="s">
        <v>24</v>
      </c>
    </row>
    <row r="21" spans="1:27" customFormat="1" ht="15" x14ac:dyDescent="0.25">
      <c r="A21" s="22">
        <f>IF(J21&lt;&gt;"",COUNTA(J$1:J21),"")</f>
        <v>1</v>
      </c>
      <c r="B21" s="23" t="s">
        <v>25</v>
      </c>
      <c r="C21" s="24" t="s">
        <v>26</v>
      </c>
      <c r="D21" s="25" t="s">
        <v>27</v>
      </c>
      <c r="E21" s="26">
        <v>10.297757000000001</v>
      </c>
      <c r="F21" s="27">
        <v>36.74</v>
      </c>
      <c r="G21" s="28">
        <v>378.34</v>
      </c>
      <c r="H21" s="29"/>
      <c r="J21" s="1" t="s">
        <v>28</v>
      </c>
      <c r="Z21" s="21"/>
      <c r="AA21" s="21"/>
    </row>
    <row r="22" spans="1:27" customFormat="1" ht="15" x14ac:dyDescent="0.25">
      <c r="A22" s="22">
        <f>IF(J22&lt;&gt;"",COUNTA(J$1:J22),"")</f>
        <v>2</v>
      </c>
      <c r="B22" s="23" t="s">
        <v>29</v>
      </c>
      <c r="C22" s="24" t="s">
        <v>30</v>
      </c>
      <c r="D22" s="25" t="s">
        <v>31</v>
      </c>
      <c r="E22" s="30">
        <v>36</v>
      </c>
      <c r="F22" s="27">
        <v>6.49</v>
      </c>
      <c r="G22" s="28">
        <v>233.64</v>
      </c>
      <c r="H22" s="29"/>
      <c r="J22" s="1" t="s">
        <v>28</v>
      </c>
      <c r="Z22" s="21"/>
      <c r="AA22" s="21"/>
    </row>
    <row r="23" spans="1:27" customFormat="1" ht="15" x14ac:dyDescent="0.25">
      <c r="A23" s="22">
        <f>IF(J23&lt;&gt;"",COUNTA(J$1:J23),"")</f>
        <v>3</v>
      </c>
      <c r="B23" s="23" t="s">
        <v>32</v>
      </c>
      <c r="C23" s="24" t="s">
        <v>33</v>
      </c>
      <c r="D23" s="25" t="s">
        <v>34</v>
      </c>
      <c r="E23" s="31">
        <v>87.515000000000001</v>
      </c>
      <c r="F23" s="27">
        <v>15.4</v>
      </c>
      <c r="G23" s="27">
        <v>1347.73</v>
      </c>
      <c r="H23" s="29"/>
      <c r="J23" s="1" t="s">
        <v>28</v>
      </c>
      <c r="Z23" s="21"/>
      <c r="AA23" s="21"/>
    </row>
    <row r="24" spans="1:27" customFormat="1" ht="15" x14ac:dyDescent="0.25">
      <c r="A24" s="22">
        <f>IF(J24&lt;&gt;"",COUNTA(J$1:J24),"")</f>
        <v>4</v>
      </c>
      <c r="B24" s="23" t="s">
        <v>35</v>
      </c>
      <c r="C24" s="24" t="s">
        <v>36</v>
      </c>
      <c r="D24" s="25" t="s">
        <v>37</v>
      </c>
      <c r="E24" s="32">
        <v>1.8400000000000001E-3</v>
      </c>
      <c r="F24" s="27">
        <v>92790.98</v>
      </c>
      <c r="G24" s="28">
        <v>170.74</v>
      </c>
      <c r="H24" s="29"/>
      <c r="J24" s="1" t="s">
        <v>28</v>
      </c>
      <c r="Z24" s="21"/>
      <c r="AA24" s="21"/>
    </row>
    <row r="25" spans="1:27" customFormat="1" ht="33.75" x14ac:dyDescent="0.25">
      <c r="A25" s="22">
        <f>IF(J25&lt;&gt;"",COUNTA(J$1:J25),"")</f>
        <v>5</v>
      </c>
      <c r="B25" s="23" t="s">
        <v>38</v>
      </c>
      <c r="C25" s="24" t="s">
        <v>39</v>
      </c>
      <c r="D25" s="25" t="s">
        <v>40</v>
      </c>
      <c r="E25" s="33">
        <v>0.56000000000000005</v>
      </c>
      <c r="F25" s="27">
        <v>5272</v>
      </c>
      <c r="G25" s="27">
        <v>2952.32</v>
      </c>
      <c r="H25" s="29"/>
      <c r="J25" s="1" t="s">
        <v>28</v>
      </c>
      <c r="Z25" s="21"/>
      <c r="AA25" s="21"/>
    </row>
    <row r="26" spans="1:27" customFormat="1" ht="22.5" x14ac:dyDescent="0.25">
      <c r="A26" s="22">
        <f>IF(J26&lt;&gt;"",COUNTA(J$1:J26),"")</f>
        <v>6</v>
      </c>
      <c r="B26" s="23" t="s">
        <v>41</v>
      </c>
      <c r="C26" s="24" t="s">
        <v>42</v>
      </c>
      <c r="D26" s="25" t="s">
        <v>27</v>
      </c>
      <c r="E26" s="31">
        <v>3.496</v>
      </c>
      <c r="F26" s="27">
        <v>1507.26</v>
      </c>
      <c r="G26" s="27">
        <v>5269.38</v>
      </c>
      <c r="H26" s="29"/>
      <c r="J26" s="1" t="s">
        <v>28</v>
      </c>
      <c r="Z26" s="21"/>
      <c r="AA26" s="21"/>
    </row>
    <row r="27" spans="1:27" customFormat="1" ht="22.5" x14ac:dyDescent="0.25">
      <c r="A27" s="22">
        <f>IF(J27&lt;&gt;"",COUNTA(J$1:J27),"")</f>
        <v>7</v>
      </c>
      <c r="B27" s="23" t="s">
        <v>43</v>
      </c>
      <c r="C27" s="24" t="s">
        <v>44</v>
      </c>
      <c r="D27" s="25" t="s">
        <v>27</v>
      </c>
      <c r="E27" s="34">
        <v>0.1275</v>
      </c>
      <c r="F27" s="27">
        <v>1695.6</v>
      </c>
      <c r="G27" s="28">
        <v>216.19</v>
      </c>
      <c r="H27" s="29"/>
      <c r="J27" s="1" t="s">
        <v>28</v>
      </c>
      <c r="Z27" s="21"/>
      <c r="AA27" s="21"/>
    </row>
    <row r="28" spans="1:27" customFormat="1" ht="22.5" x14ac:dyDescent="0.25">
      <c r="A28" s="22">
        <f>IF(J28&lt;&gt;"",COUNTA(J$1:J28),"")</f>
        <v>8</v>
      </c>
      <c r="B28" s="23" t="s">
        <v>45</v>
      </c>
      <c r="C28" s="24" t="s">
        <v>46</v>
      </c>
      <c r="D28" s="25" t="s">
        <v>27</v>
      </c>
      <c r="E28" s="31">
        <v>10.856</v>
      </c>
      <c r="F28" s="27">
        <v>6643.25</v>
      </c>
      <c r="G28" s="27">
        <v>72119.12</v>
      </c>
      <c r="H28" s="29"/>
      <c r="J28" s="1" t="s">
        <v>28</v>
      </c>
      <c r="Z28" s="21"/>
      <c r="AA28" s="21"/>
    </row>
    <row r="29" spans="1:27" customFormat="1" ht="15" x14ac:dyDescent="0.25">
      <c r="A29" s="22">
        <f>IF(J29&lt;&gt;"",COUNTA(J$1:J29),"")</f>
        <v>9</v>
      </c>
      <c r="B29" s="23" t="s">
        <v>47</v>
      </c>
      <c r="C29" s="24" t="s">
        <v>48</v>
      </c>
      <c r="D29" s="25" t="s">
        <v>27</v>
      </c>
      <c r="E29" s="34">
        <v>0.1104</v>
      </c>
      <c r="F29" s="27">
        <v>6820.63</v>
      </c>
      <c r="G29" s="28">
        <v>753</v>
      </c>
      <c r="H29" s="29"/>
      <c r="J29" s="1" t="s">
        <v>28</v>
      </c>
      <c r="Z29" s="21"/>
      <c r="AA29" s="21"/>
    </row>
    <row r="30" spans="1:27" customFormat="1" ht="67.5" x14ac:dyDescent="0.25">
      <c r="A30" s="22">
        <f>IF(J30&lt;&gt;"",COUNTA(J$1:J30),"")</f>
        <v>10</v>
      </c>
      <c r="B30" s="23" t="s">
        <v>49</v>
      </c>
      <c r="C30" s="24" t="s">
        <v>50</v>
      </c>
      <c r="D30" s="25" t="s">
        <v>37</v>
      </c>
      <c r="E30" s="26">
        <v>-85.694687999999999</v>
      </c>
      <c r="F30" s="27">
        <v>402.98</v>
      </c>
      <c r="G30" s="27">
        <v>-34533.24</v>
      </c>
      <c r="H30" s="29"/>
      <c r="J30" s="1" t="s">
        <v>28</v>
      </c>
      <c r="Z30" s="21"/>
      <c r="AA30" s="21"/>
    </row>
    <row r="31" spans="1:27" customFormat="1" ht="67.5" x14ac:dyDescent="0.25">
      <c r="A31" s="22">
        <f>IF(J31&lt;&gt;"",COUNTA(J$1:J31),"")</f>
        <v>11</v>
      </c>
      <c r="B31" s="23" t="s">
        <v>51</v>
      </c>
      <c r="C31" s="24" t="s">
        <v>52</v>
      </c>
      <c r="D31" s="25" t="s">
        <v>37</v>
      </c>
      <c r="E31" s="26">
        <v>85.694687999999999</v>
      </c>
      <c r="F31" s="27">
        <v>508.18</v>
      </c>
      <c r="G31" s="27">
        <v>43548.32</v>
      </c>
      <c r="H31" s="29"/>
      <c r="J31" s="1" t="s">
        <v>28</v>
      </c>
      <c r="Z31" s="21"/>
      <c r="AA31" s="21"/>
    </row>
    <row r="32" spans="1:27" customFormat="1" ht="15" x14ac:dyDescent="0.25">
      <c r="A32" s="22">
        <f>IF(J32&lt;&gt;"",COUNTA(J$1:J32),"")</f>
        <v>12</v>
      </c>
      <c r="B32" s="23" t="s">
        <v>53</v>
      </c>
      <c r="C32" s="24" t="s">
        <v>54</v>
      </c>
      <c r="D32" s="25" t="s">
        <v>37</v>
      </c>
      <c r="E32" s="35">
        <v>5.8900000000000002E-5</v>
      </c>
      <c r="F32" s="27">
        <v>72108.649999999994</v>
      </c>
      <c r="G32" s="28">
        <v>4.25</v>
      </c>
      <c r="H32" s="29"/>
      <c r="J32" s="1" t="s">
        <v>28</v>
      </c>
      <c r="Z32" s="21"/>
      <c r="AA32" s="21"/>
    </row>
    <row r="33" spans="1:27" customFormat="1" ht="33.75" x14ac:dyDescent="0.25">
      <c r="A33" s="22">
        <f>IF(J33&lt;&gt;"",COUNTA(J$1:J33),"")</f>
        <v>13</v>
      </c>
      <c r="B33" s="23" t="s">
        <v>55</v>
      </c>
      <c r="C33" s="24" t="s">
        <v>56</v>
      </c>
      <c r="D33" s="25" t="s">
        <v>27</v>
      </c>
      <c r="E33" s="34">
        <v>0.31280000000000002</v>
      </c>
      <c r="F33" s="27">
        <v>14317.41</v>
      </c>
      <c r="G33" s="27">
        <v>4478.49</v>
      </c>
      <c r="H33" s="29"/>
      <c r="J33" s="1" t="s">
        <v>28</v>
      </c>
      <c r="Z33" s="21"/>
      <c r="AA33" s="21"/>
    </row>
    <row r="34" spans="1:27" customFormat="1" ht="33.75" x14ac:dyDescent="0.25">
      <c r="A34" s="22">
        <f>IF(J34&lt;&gt;"",COUNTA(J$1:J34),"")</f>
        <v>14</v>
      </c>
      <c r="B34" s="23" t="s">
        <v>57</v>
      </c>
      <c r="C34" s="24" t="s">
        <v>58</v>
      </c>
      <c r="D34" s="25" t="s">
        <v>34</v>
      </c>
      <c r="E34" s="33">
        <v>382.25</v>
      </c>
      <c r="F34" s="27">
        <v>178</v>
      </c>
      <c r="G34" s="27">
        <v>68040.5</v>
      </c>
      <c r="H34" s="29"/>
      <c r="J34" s="1" t="s">
        <v>28</v>
      </c>
      <c r="Z34" s="21"/>
      <c r="AA34" s="21"/>
    </row>
    <row r="35" spans="1:27" customFormat="1" ht="33.75" x14ac:dyDescent="0.25">
      <c r="A35" s="22">
        <f>IF(J35&lt;&gt;"",COUNTA(J$1:J35),"")</f>
        <v>15</v>
      </c>
      <c r="B35" s="23" t="s">
        <v>59</v>
      </c>
      <c r="C35" s="24" t="s">
        <v>60</v>
      </c>
      <c r="D35" s="25" t="s">
        <v>27</v>
      </c>
      <c r="E35" s="34">
        <v>13.3056</v>
      </c>
      <c r="F35" s="27">
        <v>1800</v>
      </c>
      <c r="G35" s="27">
        <v>23950.080000000002</v>
      </c>
      <c r="H35" s="29"/>
      <c r="J35" s="1" t="s">
        <v>28</v>
      </c>
      <c r="Z35" s="21"/>
      <c r="AA35" s="21"/>
    </row>
    <row r="36" spans="1:27" customFormat="1" ht="33.75" x14ac:dyDescent="0.25">
      <c r="A36" s="22">
        <f>IF(J36&lt;&gt;"",COUNTA(J$1:J36),"")</f>
        <v>16</v>
      </c>
      <c r="B36" s="23" t="s">
        <v>61</v>
      </c>
      <c r="C36" s="24" t="s">
        <v>62</v>
      </c>
      <c r="D36" s="25" t="s">
        <v>37</v>
      </c>
      <c r="E36" s="34">
        <v>0.16830000000000001</v>
      </c>
      <c r="F36" s="27">
        <v>388300</v>
      </c>
      <c r="G36" s="27">
        <v>65350.89</v>
      </c>
      <c r="H36" s="29"/>
      <c r="J36" s="1" t="s">
        <v>28</v>
      </c>
      <c r="Z36" s="21"/>
      <c r="AA36" s="21"/>
    </row>
    <row r="37" spans="1:27" customFormat="1" ht="33.75" x14ac:dyDescent="0.25">
      <c r="A37" s="22">
        <f>IF(J37&lt;&gt;"",COUNTA(J$1:J37),"")</f>
        <v>17</v>
      </c>
      <c r="B37" s="23" t="s">
        <v>63</v>
      </c>
      <c r="C37" s="24" t="s">
        <v>64</v>
      </c>
      <c r="D37" s="25" t="s">
        <v>40</v>
      </c>
      <c r="E37" s="30">
        <v>46</v>
      </c>
      <c r="F37" s="27">
        <v>3306.67</v>
      </c>
      <c r="G37" s="27">
        <v>152106.82</v>
      </c>
      <c r="H37" s="29"/>
      <c r="J37" s="1" t="s">
        <v>28</v>
      </c>
      <c r="Z37" s="21"/>
      <c r="AA37" s="21"/>
    </row>
    <row r="38" spans="1:27" customFormat="1" ht="33.75" x14ac:dyDescent="0.25">
      <c r="A38" s="22">
        <f>IF(J38&lt;&gt;"",COUNTA(J$1:J38),"")</f>
        <v>18</v>
      </c>
      <c r="B38" s="23" t="s">
        <v>65</v>
      </c>
      <c r="C38" s="24" t="s">
        <v>66</v>
      </c>
      <c r="D38" s="25" t="s">
        <v>34</v>
      </c>
      <c r="E38" s="30">
        <v>322</v>
      </c>
      <c r="F38" s="27">
        <v>420.33</v>
      </c>
      <c r="G38" s="27">
        <v>135346.26</v>
      </c>
      <c r="H38" s="29"/>
      <c r="J38" s="1" t="s">
        <v>28</v>
      </c>
      <c r="Z38" s="21"/>
      <c r="AA38" s="21"/>
    </row>
    <row r="39" spans="1:27" customFormat="1" ht="33.75" x14ac:dyDescent="0.25">
      <c r="A39" s="22">
        <f>IF(J39&lt;&gt;"",COUNTA(J$1:J39),"")</f>
        <v>19</v>
      </c>
      <c r="B39" s="23" t="s">
        <v>67</v>
      </c>
      <c r="C39" s="24" t="s">
        <v>68</v>
      </c>
      <c r="D39" s="25" t="s">
        <v>40</v>
      </c>
      <c r="E39" s="30">
        <v>1</v>
      </c>
      <c r="F39" s="27">
        <v>24823</v>
      </c>
      <c r="G39" s="27">
        <v>26590.400000000001</v>
      </c>
      <c r="H39" s="29"/>
      <c r="J39" s="1" t="s">
        <v>28</v>
      </c>
      <c r="Z39" s="21"/>
      <c r="AA39" s="21"/>
    </row>
    <row r="40" spans="1:27" customFormat="1" ht="33.75" x14ac:dyDescent="0.25">
      <c r="A40" s="22">
        <f>IF(J40&lt;&gt;"",COUNTA(J$1:J40),"")</f>
        <v>20</v>
      </c>
      <c r="B40" s="23" t="s">
        <v>69</v>
      </c>
      <c r="C40" s="24" t="s">
        <v>70</v>
      </c>
      <c r="D40" s="25" t="s">
        <v>40</v>
      </c>
      <c r="E40" s="30">
        <v>1</v>
      </c>
      <c r="F40" s="27">
        <v>30499</v>
      </c>
      <c r="G40" s="27">
        <v>32670.53</v>
      </c>
      <c r="H40" s="29"/>
      <c r="J40" s="1" t="s">
        <v>28</v>
      </c>
      <c r="Z40" s="21"/>
      <c r="AA40" s="21"/>
    </row>
    <row r="41" spans="1:27" customFormat="1" ht="33.75" x14ac:dyDescent="0.25">
      <c r="A41" s="22">
        <f>IF(J41&lt;&gt;"",COUNTA(J$1:J41),"")</f>
        <v>21</v>
      </c>
      <c r="B41" s="23" t="s">
        <v>71</v>
      </c>
      <c r="C41" s="24" t="s">
        <v>72</v>
      </c>
      <c r="D41" s="25" t="s">
        <v>40</v>
      </c>
      <c r="E41" s="30">
        <v>1</v>
      </c>
      <c r="F41" s="27">
        <v>41403</v>
      </c>
      <c r="G41" s="27">
        <v>44350.89</v>
      </c>
      <c r="H41" s="29"/>
      <c r="J41" s="1" t="s">
        <v>28</v>
      </c>
      <c r="Z41" s="21"/>
      <c r="AA41" s="21"/>
    </row>
    <row r="42" spans="1:27" customFormat="1" ht="33.75" x14ac:dyDescent="0.25">
      <c r="A42" s="22">
        <f>IF(J42&lt;&gt;"",COUNTA(J$1:J42),"")</f>
        <v>22</v>
      </c>
      <c r="B42" s="23" t="s">
        <v>73</v>
      </c>
      <c r="C42" s="24" t="s">
        <v>74</v>
      </c>
      <c r="D42" s="25" t="s">
        <v>40</v>
      </c>
      <c r="E42" s="30">
        <v>6</v>
      </c>
      <c r="F42" s="27">
        <v>27453.33</v>
      </c>
      <c r="G42" s="27">
        <v>176448.04</v>
      </c>
      <c r="H42" s="29"/>
      <c r="J42" s="1" t="s">
        <v>28</v>
      </c>
      <c r="Z42" s="21"/>
      <c r="AA42" s="21"/>
    </row>
    <row r="43" spans="1:27" customFormat="1" ht="33.75" x14ac:dyDescent="0.25">
      <c r="A43" s="22">
        <f>IF(J43&lt;&gt;"",COUNTA(J$1:J43),"")</f>
        <v>23</v>
      </c>
      <c r="B43" s="23" t="s">
        <v>75</v>
      </c>
      <c r="C43" s="24" t="s">
        <v>76</v>
      </c>
      <c r="D43" s="25" t="s">
        <v>40</v>
      </c>
      <c r="E43" s="30">
        <v>3</v>
      </c>
      <c r="F43" s="27">
        <v>12425</v>
      </c>
      <c r="G43" s="27">
        <v>39928.980000000003</v>
      </c>
      <c r="H43" s="29"/>
      <c r="J43" s="1" t="s">
        <v>28</v>
      </c>
      <c r="Z43" s="21"/>
      <c r="AA43" s="21"/>
    </row>
    <row r="44" spans="1:27" customFormat="1" ht="33.75" x14ac:dyDescent="0.25">
      <c r="A44" s="22">
        <f>IF(J44&lt;&gt;"",COUNTA(J$1:J44),"")</f>
        <v>24</v>
      </c>
      <c r="B44" s="23" t="s">
        <v>77</v>
      </c>
      <c r="C44" s="24" t="s">
        <v>78</v>
      </c>
      <c r="D44" s="25" t="s">
        <v>40</v>
      </c>
      <c r="E44" s="30">
        <v>2</v>
      </c>
      <c r="F44" s="27">
        <v>31950</v>
      </c>
      <c r="G44" s="27">
        <v>68449.679999999993</v>
      </c>
      <c r="H44" s="29"/>
      <c r="J44" s="1" t="s">
        <v>28</v>
      </c>
      <c r="Z44" s="21"/>
      <c r="AA44" s="21"/>
    </row>
    <row r="45" spans="1:27" customFormat="1" ht="33.75" x14ac:dyDescent="0.25">
      <c r="A45" s="22">
        <f>IF(J45&lt;&gt;"",COUNTA(J$1:J45),"")</f>
        <v>25</v>
      </c>
      <c r="B45" s="23" t="s">
        <v>79</v>
      </c>
      <c r="C45" s="24" t="s">
        <v>80</v>
      </c>
      <c r="D45" s="25" t="s">
        <v>40</v>
      </c>
      <c r="E45" s="30">
        <v>1</v>
      </c>
      <c r="F45" s="27">
        <v>11446.5</v>
      </c>
      <c r="G45" s="27">
        <v>12261.49</v>
      </c>
      <c r="H45" s="29"/>
      <c r="J45" s="1" t="s">
        <v>28</v>
      </c>
      <c r="Z45" s="21"/>
      <c r="AA45" s="21"/>
    </row>
    <row r="46" spans="1:27" customFormat="1" ht="33.75" x14ac:dyDescent="0.25">
      <c r="A46" s="22">
        <f>IF(J46&lt;&gt;"",COUNTA(J$1:J46),"")</f>
        <v>26</v>
      </c>
      <c r="B46" s="23" t="s">
        <v>81</v>
      </c>
      <c r="C46" s="24" t="s">
        <v>82</v>
      </c>
      <c r="D46" s="25" t="s">
        <v>40</v>
      </c>
      <c r="E46" s="30">
        <v>1</v>
      </c>
      <c r="F46" s="27">
        <v>27960</v>
      </c>
      <c r="G46" s="27">
        <v>29950.75</v>
      </c>
      <c r="H46" s="29"/>
      <c r="J46" s="1" t="s">
        <v>28</v>
      </c>
      <c r="Z46" s="21"/>
      <c r="AA46" s="21"/>
    </row>
    <row r="47" spans="1:27" customFormat="1" ht="33.75" x14ac:dyDescent="0.25">
      <c r="A47" s="22">
        <f>IF(J47&lt;&gt;"",COUNTA(J$1:J47),"")</f>
        <v>27</v>
      </c>
      <c r="B47" s="23" t="s">
        <v>83</v>
      </c>
      <c r="C47" s="24" t="s">
        <v>84</v>
      </c>
      <c r="D47" s="25" t="s">
        <v>40</v>
      </c>
      <c r="E47" s="30">
        <v>1</v>
      </c>
      <c r="F47" s="27">
        <v>753000</v>
      </c>
      <c r="G47" s="27">
        <v>806613.6</v>
      </c>
      <c r="H47" s="29"/>
      <c r="J47" s="1" t="s">
        <v>28</v>
      </c>
      <c r="Z47" s="21"/>
      <c r="AA47" s="21"/>
    </row>
    <row r="48" spans="1:27" customFormat="1" ht="33.75" x14ac:dyDescent="0.25">
      <c r="A48" s="22">
        <f>IF(J48&lt;&gt;"",COUNTA(J$1:J48),"")</f>
        <v>28</v>
      </c>
      <c r="B48" s="23" t="s">
        <v>85</v>
      </c>
      <c r="C48" s="24" t="s">
        <v>86</v>
      </c>
      <c r="D48" s="25" t="s">
        <v>40</v>
      </c>
      <c r="E48" s="30">
        <v>1</v>
      </c>
      <c r="F48" s="27">
        <v>276894</v>
      </c>
      <c r="G48" s="27">
        <v>296608.84999999998</v>
      </c>
      <c r="H48" s="29"/>
      <c r="J48" s="1" t="s">
        <v>28</v>
      </c>
      <c r="Z48" s="21"/>
      <c r="AA48" s="21"/>
    </row>
    <row r="49" spans="1:28" customFormat="1" ht="33.75" x14ac:dyDescent="0.25">
      <c r="A49" s="22">
        <f>IF(J49&lt;&gt;"",COUNTA(J$1:J49),"")</f>
        <v>29</v>
      </c>
      <c r="B49" s="23" t="s">
        <v>87</v>
      </c>
      <c r="C49" s="24" t="s">
        <v>88</v>
      </c>
      <c r="D49" s="25" t="s">
        <v>40</v>
      </c>
      <c r="E49" s="30">
        <v>1</v>
      </c>
      <c r="F49" s="27">
        <v>18430</v>
      </c>
      <c r="G49" s="27">
        <v>19742.22</v>
      </c>
      <c r="H49" s="29"/>
      <c r="J49" s="1" t="s">
        <v>28</v>
      </c>
      <c r="Z49" s="21"/>
      <c r="AA49" s="21"/>
    </row>
    <row r="50" spans="1:28" customFormat="1" ht="33.75" x14ac:dyDescent="0.25">
      <c r="A50" s="22">
        <f>IF(J50&lt;&gt;"",COUNTA(J$1:J50),"")</f>
        <v>30</v>
      </c>
      <c r="B50" s="23" t="s">
        <v>89</v>
      </c>
      <c r="C50" s="24" t="s">
        <v>90</v>
      </c>
      <c r="D50" s="25" t="s">
        <v>40</v>
      </c>
      <c r="E50" s="30">
        <v>1</v>
      </c>
      <c r="F50" s="27">
        <v>99885</v>
      </c>
      <c r="G50" s="27">
        <v>106996.81</v>
      </c>
      <c r="H50" s="29"/>
      <c r="J50" s="1" t="s">
        <v>28</v>
      </c>
      <c r="Z50" s="21"/>
      <c r="AA50" s="21"/>
    </row>
    <row r="51" spans="1:28" customFormat="1" ht="33.75" x14ac:dyDescent="0.25">
      <c r="A51" s="22">
        <f>IF(J51&lt;&gt;"",COUNTA(J$1:J51),"")</f>
        <v>31</v>
      </c>
      <c r="B51" s="23" t="s">
        <v>91</v>
      </c>
      <c r="C51" s="24" t="s">
        <v>92</v>
      </c>
      <c r="D51" s="25" t="s">
        <v>40</v>
      </c>
      <c r="E51" s="30">
        <v>1</v>
      </c>
      <c r="F51" s="27">
        <v>30901</v>
      </c>
      <c r="G51" s="27">
        <v>33101.15</v>
      </c>
      <c r="H51" s="29"/>
      <c r="J51" s="1" t="s">
        <v>28</v>
      </c>
      <c r="Z51" s="21"/>
      <c r="AA51" s="21"/>
    </row>
    <row r="52" spans="1:28" customFormat="1" ht="33.75" x14ac:dyDescent="0.25">
      <c r="A52" s="22">
        <f>IF(J52&lt;&gt;"",COUNTA(J$1:J52),"")</f>
        <v>32</v>
      </c>
      <c r="B52" s="23" t="s">
        <v>93</v>
      </c>
      <c r="C52" s="24" t="s">
        <v>94</v>
      </c>
      <c r="D52" s="25" t="s">
        <v>40</v>
      </c>
      <c r="E52" s="30">
        <v>1</v>
      </c>
      <c r="F52" s="27">
        <v>94969</v>
      </c>
      <c r="G52" s="27">
        <v>101730.79</v>
      </c>
      <c r="H52" s="29"/>
      <c r="J52" s="1" t="s">
        <v>28</v>
      </c>
      <c r="Z52" s="21"/>
      <c r="AA52" s="21"/>
    </row>
    <row r="53" spans="1:28" customFormat="1" ht="33.75" x14ac:dyDescent="0.25">
      <c r="A53" s="22">
        <f>IF(J53&lt;&gt;"",COUNTA(J$1:J53),"")</f>
        <v>33</v>
      </c>
      <c r="B53" s="23" t="s">
        <v>95</v>
      </c>
      <c r="C53" s="24" t="s">
        <v>96</v>
      </c>
      <c r="D53" s="25" t="s">
        <v>34</v>
      </c>
      <c r="E53" s="33">
        <v>116.16</v>
      </c>
      <c r="F53" s="27">
        <v>92.07</v>
      </c>
      <c r="G53" s="27">
        <v>10694.85</v>
      </c>
      <c r="H53" s="29"/>
      <c r="J53" s="1" t="s">
        <v>28</v>
      </c>
      <c r="Z53" s="21"/>
      <c r="AA53" s="21"/>
    </row>
    <row r="54" spans="1:28" customFormat="1" ht="22.5" x14ac:dyDescent="0.25">
      <c r="A54" s="22">
        <f>IF(J54&lt;&gt;"",COUNTA(J$1:J54),"")</f>
        <v>34</v>
      </c>
      <c r="B54" s="23" t="s">
        <v>97</v>
      </c>
      <c r="C54" s="24" t="s">
        <v>98</v>
      </c>
      <c r="D54" s="25" t="s">
        <v>40</v>
      </c>
      <c r="E54" s="30">
        <v>2</v>
      </c>
      <c r="F54" s="27">
        <v>32395.42</v>
      </c>
      <c r="G54" s="27">
        <v>64790.84</v>
      </c>
      <c r="H54" s="29"/>
      <c r="J54" s="1" t="s">
        <v>28</v>
      </c>
      <c r="Z54" s="21"/>
      <c r="AA54" s="21"/>
    </row>
    <row r="55" spans="1:28" customFormat="1" ht="22.5" x14ac:dyDescent="0.25">
      <c r="A55" s="22">
        <f>IF(J55&lt;&gt;"",COUNTA(J$1:J55),"")</f>
        <v>35</v>
      </c>
      <c r="B55" s="23" t="s">
        <v>99</v>
      </c>
      <c r="C55" s="24" t="s">
        <v>100</v>
      </c>
      <c r="D55" s="25" t="s">
        <v>27</v>
      </c>
      <c r="E55" s="34">
        <v>32.602499999999999</v>
      </c>
      <c r="F55" s="27">
        <v>1048.08</v>
      </c>
      <c r="G55" s="27">
        <v>34170.03</v>
      </c>
      <c r="H55" s="29"/>
      <c r="J55" s="1" t="s">
        <v>28</v>
      </c>
      <c r="Z55" s="21"/>
      <c r="AA55" s="21"/>
    </row>
    <row r="56" spans="1:28" customFormat="1" ht="22.5" x14ac:dyDescent="0.25">
      <c r="A56" s="22">
        <f>IF(J56&lt;&gt;"",COUNTA(J$1:J56),"")</f>
        <v>36</v>
      </c>
      <c r="B56" s="23" t="s">
        <v>101</v>
      </c>
      <c r="C56" s="24" t="s">
        <v>102</v>
      </c>
      <c r="D56" s="25" t="s">
        <v>27</v>
      </c>
      <c r="E56" s="32">
        <v>61.031880000000001</v>
      </c>
      <c r="F56" s="27">
        <v>1113.1099999999999</v>
      </c>
      <c r="G56" s="27">
        <v>67935.199999999997</v>
      </c>
      <c r="H56" s="29"/>
      <c r="J56" s="1" t="s">
        <v>28</v>
      </c>
      <c r="Z56" s="21"/>
      <c r="AA56" s="21"/>
    </row>
    <row r="57" spans="1:28" customFormat="1" ht="22.5" x14ac:dyDescent="0.25">
      <c r="A57" s="22">
        <f>IF(J57&lt;&gt;"",COUNTA(J$1:J57),"")</f>
        <v>37</v>
      </c>
      <c r="B57" s="23" t="s">
        <v>103</v>
      </c>
      <c r="C57" s="24" t="s">
        <v>104</v>
      </c>
      <c r="D57" s="25" t="s">
        <v>27</v>
      </c>
      <c r="E57" s="34">
        <v>1.2342</v>
      </c>
      <c r="F57" s="27">
        <v>1128.8</v>
      </c>
      <c r="G57" s="27">
        <v>1393.16</v>
      </c>
      <c r="H57" s="29"/>
      <c r="J57" s="1" t="s">
        <v>28</v>
      </c>
      <c r="Z57" s="21"/>
      <c r="AA57" s="21"/>
    </row>
    <row r="58" spans="1:28" customFormat="1" ht="22.5" x14ac:dyDescent="0.25">
      <c r="A58" s="22">
        <f>IF(J58&lt;&gt;"",COUNTA(J$1:J58),"")</f>
        <v>38</v>
      </c>
      <c r="B58" s="23" t="s">
        <v>105</v>
      </c>
      <c r="C58" s="24" t="s">
        <v>46</v>
      </c>
      <c r="D58" s="25" t="s">
        <v>27</v>
      </c>
      <c r="E58" s="32">
        <v>-1.5198400000000001</v>
      </c>
      <c r="F58" s="27">
        <v>6643.25</v>
      </c>
      <c r="G58" s="27">
        <v>-10096.68</v>
      </c>
      <c r="H58" s="29"/>
      <c r="J58" s="1" t="s">
        <v>28</v>
      </c>
      <c r="Z58" s="21"/>
      <c r="AA58" s="21"/>
    </row>
    <row r="59" spans="1:28" customFormat="1" ht="22.5" x14ac:dyDescent="0.25">
      <c r="A59" s="22">
        <f>IF(J59&lt;&gt;"",COUNTA(J$1:J59),"")</f>
        <v>39</v>
      </c>
      <c r="B59" s="23" t="s">
        <v>106</v>
      </c>
      <c r="C59" s="24" t="s">
        <v>107</v>
      </c>
      <c r="D59" s="25" t="s">
        <v>27</v>
      </c>
      <c r="E59" s="32">
        <v>35.72728</v>
      </c>
      <c r="F59" s="27">
        <v>6887.01</v>
      </c>
      <c r="G59" s="27">
        <v>246054.14</v>
      </c>
      <c r="H59" s="29"/>
      <c r="J59" s="1" t="s">
        <v>28</v>
      </c>
      <c r="Z59" s="21"/>
      <c r="AA59" s="21"/>
    </row>
    <row r="60" spans="1:28" customFormat="1" ht="33.75" x14ac:dyDescent="0.25">
      <c r="A60" s="22">
        <f>IF(J60&lt;&gt;"",COUNTA(J$1:J60),"")</f>
        <v>40</v>
      </c>
      <c r="B60" s="23" t="s">
        <v>108</v>
      </c>
      <c r="C60" s="24" t="s">
        <v>109</v>
      </c>
      <c r="D60" s="25" t="s">
        <v>34</v>
      </c>
      <c r="E60" s="33">
        <v>26.01</v>
      </c>
      <c r="F60" s="27">
        <v>1034.55</v>
      </c>
      <c r="G60" s="27">
        <v>26908.65</v>
      </c>
      <c r="H60" s="29"/>
      <c r="J60" s="1" t="s">
        <v>28</v>
      </c>
      <c r="Z60" s="21"/>
      <c r="AA60" s="21"/>
    </row>
    <row r="61" spans="1:28" customFormat="1" ht="22.5" x14ac:dyDescent="0.25">
      <c r="A61" s="22">
        <f>IF(J61&lt;&gt;"",COUNTA(J$1:J61),"")</f>
        <v>41</v>
      </c>
      <c r="B61" s="23" t="s">
        <v>110</v>
      </c>
      <c r="C61" s="24" t="s">
        <v>111</v>
      </c>
      <c r="D61" s="25" t="s">
        <v>40</v>
      </c>
      <c r="E61" s="30">
        <v>184</v>
      </c>
      <c r="F61" s="27">
        <v>439.08</v>
      </c>
      <c r="G61" s="27">
        <v>80790.720000000001</v>
      </c>
      <c r="H61" s="29"/>
      <c r="J61" s="1" t="s">
        <v>28</v>
      </c>
      <c r="Z61" s="21"/>
      <c r="AA61" s="21"/>
    </row>
    <row r="62" spans="1:28" customFormat="1" ht="15" x14ac:dyDescent="0.25">
      <c r="A62" s="22">
        <f>IF(J62&lt;&gt;"",COUNTA(J$1:J62),"")</f>
        <v>42</v>
      </c>
      <c r="B62" s="23" t="s">
        <v>112</v>
      </c>
      <c r="C62" s="24" t="s">
        <v>113</v>
      </c>
      <c r="D62" s="25" t="s">
        <v>27</v>
      </c>
      <c r="E62" s="36">
        <v>55.2</v>
      </c>
      <c r="F62" s="27">
        <v>2097.31</v>
      </c>
      <c r="G62" s="27">
        <v>115771.51</v>
      </c>
      <c r="H62" s="29"/>
      <c r="J62" s="1" t="s">
        <v>28</v>
      </c>
      <c r="Z62" s="21"/>
      <c r="AA62" s="21"/>
    </row>
    <row r="63" spans="1:28" customFormat="1" ht="15" x14ac:dyDescent="0.25">
      <c r="A63" s="25"/>
      <c r="B63" s="37"/>
      <c r="C63" s="38" t="s">
        <v>114</v>
      </c>
      <c r="D63" s="22" t="s">
        <v>115</v>
      </c>
      <c r="E63" s="22"/>
      <c r="F63" s="39"/>
      <c r="G63" s="40">
        <v>2975589.43</v>
      </c>
      <c r="H63" s="29"/>
      <c r="Z63" s="21"/>
      <c r="AA63" s="21"/>
    </row>
    <row r="64" spans="1:28" customFormat="1" ht="15" x14ac:dyDescent="0.25">
      <c r="A64" s="62" t="s">
        <v>116</v>
      </c>
      <c r="B64" s="63"/>
      <c r="C64" s="63"/>
      <c r="D64" s="63"/>
      <c r="E64" s="63"/>
      <c r="F64" s="64"/>
      <c r="G64" s="41"/>
      <c r="H64" s="42"/>
      <c r="I64" s="42"/>
      <c r="J64" s="43"/>
      <c r="K64" s="43"/>
      <c r="L64" s="43"/>
      <c r="AB64" s="44" t="s">
        <v>116</v>
      </c>
    </row>
    <row r="65" spans="1:29" customFormat="1" ht="15" x14ac:dyDescent="0.25">
      <c r="A65" s="65" t="s">
        <v>117</v>
      </c>
      <c r="B65" s="65"/>
      <c r="C65" s="65"/>
      <c r="D65" s="65"/>
      <c r="E65" s="65"/>
      <c r="F65" s="65"/>
      <c r="G65" s="40">
        <v>3540341.12</v>
      </c>
      <c r="H65" s="42"/>
      <c r="I65" s="42"/>
      <c r="J65" s="43"/>
      <c r="K65" s="43"/>
      <c r="L65" s="43"/>
      <c r="AB65" s="44"/>
      <c r="AC65" s="44" t="s">
        <v>117</v>
      </c>
    </row>
    <row r="66" spans="1:29" customFormat="1" ht="15" x14ac:dyDescent="0.25">
      <c r="A66" s="65" t="s">
        <v>118</v>
      </c>
      <c r="B66" s="65"/>
      <c r="C66" s="65"/>
      <c r="D66" s="65"/>
      <c r="E66" s="65"/>
      <c r="F66" s="65"/>
      <c r="G66" s="41"/>
      <c r="H66" s="42"/>
      <c r="I66" s="42"/>
      <c r="J66" s="43"/>
      <c r="K66" s="43"/>
      <c r="L66" s="43"/>
      <c r="AB66" s="44"/>
      <c r="AC66" s="44" t="s">
        <v>118</v>
      </c>
    </row>
    <row r="67" spans="1:29" customFormat="1" ht="15" x14ac:dyDescent="0.25">
      <c r="A67" s="65" t="s">
        <v>119</v>
      </c>
      <c r="B67" s="65"/>
      <c r="C67" s="65"/>
      <c r="D67" s="65"/>
      <c r="E67" s="65"/>
      <c r="F67" s="65"/>
      <c r="G67" s="40">
        <v>344527.14</v>
      </c>
      <c r="H67" s="42"/>
      <c r="I67" s="42"/>
      <c r="J67" s="43"/>
      <c r="K67" s="43"/>
      <c r="L67" s="43"/>
      <c r="AB67" s="44"/>
      <c r="AC67" s="44" t="s">
        <v>119</v>
      </c>
    </row>
    <row r="68" spans="1:29" customFormat="1" ht="15" x14ac:dyDescent="0.25">
      <c r="A68" s="65" t="s">
        <v>120</v>
      </c>
      <c r="B68" s="65"/>
      <c r="C68" s="65"/>
      <c r="D68" s="65"/>
      <c r="E68" s="65"/>
      <c r="F68" s="65"/>
      <c r="G68" s="40">
        <v>125253.44</v>
      </c>
      <c r="H68" s="42"/>
      <c r="I68" s="42"/>
      <c r="J68" s="43"/>
      <c r="K68" s="43"/>
      <c r="L68" s="43"/>
      <c r="AB68" s="44"/>
      <c r="AC68" s="44" t="s">
        <v>120</v>
      </c>
    </row>
    <row r="69" spans="1:29" customFormat="1" ht="15" x14ac:dyDescent="0.25">
      <c r="A69" s="65" t="s">
        <v>121</v>
      </c>
      <c r="B69" s="65"/>
      <c r="C69" s="65"/>
      <c r="D69" s="65"/>
      <c r="E69" s="65"/>
      <c r="F69" s="65"/>
      <c r="G69" s="40">
        <v>47391.57</v>
      </c>
      <c r="H69" s="42"/>
      <c r="I69" s="42"/>
      <c r="J69" s="43"/>
      <c r="K69" s="43"/>
      <c r="L69" s="43"/>
      <c r="AB69" s="44"/>
      <c r="AC69" s="44" t="s">
        <v>121</v>
      </c>
    </row>
    <row r="70" spans="1:29" customFormat="1" ht="15" x14ac:dyDescent="0.25">
      <c r="A70" s="65" t="s">
        <v>122</v>
      </c>
      <c r="B70" s="65"/>
      <c r="C70" s="65"/>
      <c r="D70" s="65"/>
      <c r="E70" s="65"/>
      <c r="F70" s="65"/>
      <c r="G70" s="40">
        <v>2975589.43</v>
      </c>
      <c r="H70" s="42"/>
      <c r="I70" s="42"/>
      <c r="J70" s="43"/>
      <c r="K70" s="43"/>
      <c r="L70" s="43"/>
      <c r="AB70" s="44"/>
      <c r="AC70" s="44" t="s">
        <v>122</v>
      </c>
    </row>
    <row r="71" spans="1:29" customFormat="1" ht="15" x14ac:dyDescent="0.25">
      <c r="A71" s="65" t="s">
        <v>123</v>
      </c>
      <c r="B71" s="65"/>
      <c r="C71" s="65"/>
      <c r="D71" s="65"/>
      <c r="E71" s="65"/>
      <c r="F71" s="65"/>
      <c r="G71" s="40">
        <v>47579.54</v>
      </c>
      <c r="H71" s="42"/>
      <c r="I71" s="42"/>
      <c r="J71" s="43"/>
      <c r="K71" s="43"/>
      <c r="L71" s="43"/>
      <c r="AB71" s="44"/>
      <c r="AC71" s="44" t="s">
        <v>123</v>
      </c>
    </row>
    <row r="72" spans="1:29" customFormat="1" ht="15" x14ac:dyDescent="0.25">
      <c r="A72" s="65" t="s">
        <v>124</v>
      </c>
      <c r="B72" s="65"/>
      <c r="C72" s="65"/>
      <c r="D72" s="65"/>
      <c r="E72" s="65"/>
      <c r="F72" s="65"/>
      <c r="G72" s="40">
        <v>2544214.65</v>
      </c>
      <c r="H72" s="42"/>
      <c r="I72" s="42"/>
      <c r="J72" s="43"/>
      <c r="K72" s="43"/>
      <c r="L72" s="43"/>
      <c r="AB72" s="44"/>
      <c r="AC72" s="44" t="s">
        <v>124</v>
      </c>
    </row>
    <row r="73" spans="1:29" customFormat="1" ht="15" x14ac:dyDescent="0.25">
      <c r="A73" s="65" t="s">
        <v>124</v>
      </c>
      <c r="B73" s="65"/>
      <c r="C73" s="65"/>
      <c r="D73" s="65"/>
      <c r="E73" s="65"/>
      <c r="F73" s="65"/>
      <c r="G73" s="40">
        <v>2492048.7200000002</v>
      </c>
      <c r="H73" s="42"/>
      <c r="I73" s="42"/>
      <c r="J73" s="43"/>
      <c r="K73" s="43"/>
      <c r="L73" s="43"/>
      <c r="AB73" s="44"/>
      <c r="AC73" s="44" t="s">
        <v>124</v>
      </c>
    </row>
    <row r="74" spans="1:29" customFormat="1" ht="15" x14ac:dyDescent="0.25">
      <c r="A74" s="65" t="s">
        <v>118</v>
      </c>
      <c r="B74" s="65"/>
      <c r="C74" s="65"/>
      <c r="D74" s="65"/>
      <c r="E74" s="65"/>
      <c r="F74" s="65"/>
      <c r="G74" s="41"/>
      <c r="H74" s="42"/>
      <c r="I74" s="42"/>
      <c r="J74" s="43"/>
      <c r="K74" s="43"/>
      <c r="L74" s="43"/>
      <c r="AB74" s="44"/>
      <c r="AC74" s="44" t="s">
        <v>118</v>
      </c>
    </row>
    <row r="75" spans="1:29" customFormat="1" ht="15" x14ac:dyDescent="0.25">
      <c r="A75" s="65" t="s">
        <v>125</v>
      </c>
      <c r="B75" s="65"/>
      <c r="C75" s="65"/>
      <c r="D75" s="65"/>
      <c r="E75" s="65"/>
      <c r="F75" s="65"/>
      <c r="G75" s="40">
        <v>343579.5</v>
      </c>
      <c r="H75" s="42"/>
      <c r="I75" s="42"/>
      <c r="J75" s="43"/>
      <c r="K75" s="43"/>
      <c r="L75" s="43"/>
      <c r="AB75" s="44"/>
      <c r="AC75" s="44" t="s">
        <v>125</v>
      </c>
    </row>
    <row r="76" spans="1:29" customFormat="1" ht="15" x14ac:dyDescent="0.25">
      <c r="A76" s="65" t="s">
        <v>126</v>
      </c>
      <c r="B76" s="65"/>
      <c r="C76" s="65"/>
      <c r="D76" s="65"/>
      <c r="E76" s="65"/>
      <c r="F76" s="65"/>
      <c r="G76" s="40">
        <v>124939.38</v>
      </c>
      <c r="H76" s="42"/>
      <c r="I76" s="42"/>
      <c r="J76" s="43"/>
      <c r="K76" s="43"/>
      <c r="L76" s="43"/>
      <c r="AB76" s="44"/>
      <c r="AC76" s="44" t="s">
        <v>126</v>
      </c>
    </row>
    <row r="77" spans="1:29" customFormat="1" ht="15" x14ac:dyDescent="0.25">
      <c r="A77" s="65" t="s">
        <v>127</v>
      </c>
      <c r="B77" s="65"/>
      <c r="C77" s="65"/>
      <c r="D77" s="65"/>
      <c r="E77" s="65"/>
      <c r="F77" s="65"/>
      <c r="G77" s="40">
        <v>46948.31</v>
      </c>
      <c r="H77" s="42"/>
      <c r="I77" s="42"/>
      <c r="J77" s="43"/>
      <c r="K77" s="43"/>
      <c r="L77" s="43"/>
      <c r="AB77" s="44"/>
      <c r="AC77" s="44" t="s">
        <v>127</v>
      </c>
    </row>
    <row r="78" spans="1:29" customFormat="1" ht="15" x14ac:dyDescent="0.25">
      <c r="A78" s="65" t="s">
        <v>128</v>
      </c>
      <c r="B78" s="65"/>
      <c r="C78" s="65"/>
      <c r="D78" s="65"/>
      <c r="E78" s="65"/>
      <c r="F78" s="65"/>
      <c r="G78" s="40">
        <v>1178752.0900000001</v>
      </c>
      <c r="H78" s="42"/>
      <c r="I78" s="42"/>
      <c r="J78" s="43"/>
      <c r="K78" s="43"/>
      <c r="L78" s="43"/>
      <c r="AB78" s="44"/>
      <c r="AC78" s="44" t="s">
        <v>128</v>
      </c>
    </row>
    <row r="79" spans="1:29" customFormat="1" ht="15" x14ac:dyDescent="0.25">
      <c r="A79" s="65" t="s">
        <v>129</v>
      </c>
      <c r="B79" s="65"/>
      <c r="C79" s="65"/>
      <c r="D79" s="65"/>
      <c r="E79" s="65"/>
      <c r="F79" s="65"/>
      <c r="G79" s="40">
        <v>458258.01</v>
      </c>
      <c r="H79" s="42"/>
      <c r="I79" s="42"/>
      <c r="J79" s="43"/>
      <c r="K79" s="43"/>
      <c r="L79" s="43"/>
      <c r="AB79" s="44"/>
      <c r="AC79" s="44" t="s">
        <v>129</v>
      </c>
    </row>
    <row r="80" spans="1:29" customFormat="1" ht="15" x14ac:dyDescent="0.25">
      <c r="A80" s="65" t="s">
        <v>130</v>
      </c>
      <c r="B80" s="65"/>
      <c r="C80" s="65"/>
      <c r="D80" s="65"/>
      <c r="E80" s="65"/>
      <c r="F80" s="65"/>
      <c r="G80" s="40">
        <v>339571.43</v>
      </c>
      <c r="H80" s="42"/>
      <c r="I80" s="42"/>
      <c r="J80" s="43"/>
      <c r="K80" s="43"/>
      <c r="L80" s="43"/>
      <c r="AB80" s="44"/>
      <c r="AC80" s="44" t="s">
        <v>130</v>
      </c>
    </row>
    <row r="81" spans="1:29" customFormat="1" ht="15" x14ac:dyDescent="0.25">
      <c r="A81" s="65" t="s">
        <v>123</v>
      </c>
      <c r="B81" s="65"/>
      <c r="C81" s="65"/>
      <c r="D81" s="65"/>
      <c r="E81" s="65"/>
      <c r="F81" s="65"/>
      <c r="G81" s="40">
        <v>47579.54</v>
      </c>
      <c r="H81" s="42"/>
      <c r="I81" s="42"/>
      <c r="J81" s="43"/>
      <c r="K81" s="43"/>
      <c r="L81" s="43"/>
      <c r="AB81" s="44"/>
      <c r="AC81" s="44" t="s">
        <v>123</v>
      </c>
    </row>
    <row r="82" spans="1:29" customFormat="1" ht="15" x14ac:dyDescent="0.25">
      <c r="A82" s="65" t="s">
        <v>131</v>
      </c>
      <c r="B82" s="65"/>
      <c r="C82" s="65"/>
      <c r="D82" s="65"/>
      <c r="E82" s="65"/>
      <c r="F82" s="65"/>
      <c r="G82" s="40">
        <v>4586.3900000000003</v>
      </c>
      <c r="H82" s="42"/>
      <c r="I82" s="42"/>
      <c r="J82" s="43"/>
      <c r="K82" s="43"/>
      <c r="L82" s="43"/>
      <c r="AB82" s="44"/>
      <c r="AC82" s="44" t="s">
        <v>131</v>
      </c>
    </row>
    <row r="83" spans="1:29" customFormat="1" ht="15" x14ac:dyDescent="0.25">
      <c r="A83" s="65" t="s">
        <v>118</v>
      </c>
      <c r="B83" s="65"/>
      <c r="C83" s="65"/>
      <c r="D83" s="65"/>
      <c r="E83" s="65"/>
      <c r="F83" s="65"/>
      <c r="G83" s="41"/>
      <c r="H83" s="42"/>
      <c r="I83" s="42"/>
      <c r="J83" s="43"/>
      <c r="K83" s="43"/>
      <c r="L83" s="43"/>
      <c r="AB83" s="44"/>
      <c r="AC83" s="44" t="s">
        <v>118</v>
      </c>
    </row>
    <row r="84" spans="1:29" customFormat="1" ht="15" x14ac:dyDescent="0.25">
      <c r="A84" s="65" t="s">
        <v>125</v>
      </c>
      <c r="B84" s="65"/>
      <c r="C84" s="65"/>
      <c r="D84" s="65"/>
      <c r="E84" s="65"/>
      <c r="F84" s="65"/>
      <c r="G84" s="45">
        <v>947.64</v>
      </c>
      <c r="H84" s="42"/>
      <c r="I84" s="42"/>
      <c r="J84" s="43"/>
      <c r="K84" s="43"/>
      <c r="L84" s="43"/>
      <c r="AB84" s="44"/>
      <c r="AC84" s="44" t="s">
        <v>125</v>
      </c>
    </row>
    <row r="85" spans="1:29" customFormat="1" ht="15" x14ac:dyDescent="0.25">
      <c r="A85" s="65" t="s">
        <v>126</v>
      </c>
      <c r="B85" s="65"/>
      <c r="C85" s="65"/>
      <c r="D85" s="65"/>
      <c r="E85" s="65"/>
      <c r="F85" s="65"/>
      <c r="G85" s="45">
        <v>314.06</v>
      </c>
      <c r="H85" s="42"/>
      <c r="I85" s="42"/>
      <c r="J85" s="43"/>
      <c r="K85" s="43"/>
      <c r="L85" s="43"/>
      <c r="AB85" s="44"/>
      <c r="AC85" s="44" t="s">
        <v>126</v>
      </c>
    </row>
    <row r="86" spans="1:29" customFormat="1" ht="15" x14ac:dyDescent="0.25">
      <c r="A86" s="65" t="s">
        <v>127</v>
      </c>
      <c r="B86" s="65"/>
      <c r="C86" s="65"/>
      <c r="D86" s="65"/>
      <c r="E86" s="65"/>
      <c r="F86" s="65"/>
      <c r="G86" s="45">
        <v>443.26</v>
      </c>
      <c r="H86" s="42"/>
      <c r="I86" s="42"/>
      <c r="J86" s="43"/>
      <c r="K86" s="43"/>
      <c r="L86" s="43"/>
      <c r="AB86" s="44"/>
      <c r="AC86" s="44" t="s">
        <v>127</v>
      </c>
    </row>
    <row r="87" spans="1:29" customFormat="1" ht="15" x14ac:dyDescent="0.25">
      <c r="A87" s="65" t="s">
        <v>128</v>
      </c>
      <c r="B87" s="65"/>
      <c r="C87" s="65"/>
      <c r="D87" s="65"/>
      <c r="E87" s="65"/>
      <c r="F87" s="65"/>
      <c r="G87" s="40">
        <v>1393.16</v>
      </c>
      <c r="H87" s="42"/>
      <c r="I87" s="42"/>
      <c r="J87" s="43"/>
      <c r="K87" s="43"/>
      <c r="L87" s="43"/>
      <c r="AB87" s="44"/>
      <c r="AC87" s="44" t="s">
        <v>128</v>
      </c>
    </row>
    <row r="88" spans="1:29" customFormat="1" ht="15" x14ac:dyDescent="0.25">
      <c r="A88" s="65" t="s">
        <v>129</v>
      </c>
      <c r="B88" s="65"/>
      <c r="C88" s="65"/>
      <c r="D88" s="65"/>
      <c r="E88" s="65"/>
      <c r="F88" s="65"/>
      <c r="G88" s="40">
        <v>1015.36</v>
      </c>
      <c r="H88" s="42"/>
      <c r="I88" s="42"/>
      <c r="J88" s="43"/>
      <c r="K88" s="43"/>
      <c r="L88" s="43"/>
      <c r="AB88" s="44"/>
      <c r="AC88" s="44" t="s">
        <v>129</v>
      </c>
    </row>
    <row r="89" spans="1:29" customFormat="1" ht="15" x14ac:dyDescent="0.25">
      <c r="A89" s="65" t="s">
        <v>130</v>
      </c>
      <c r="B89" s="65"/>
      <c r="C89" s="65"/>
      <c r="D89" s="65"/>
      <c r="E89" s="65"/>
      <c r="F89" s="65"/>
      <c r="G89" s="45">
        <v>472.91</v>
      </c>
      <c r="H89" s="42"/>
      <c r="I89" s="42"/>
      <c r="J89" s="43"/>
      <c r="K89" s="43"/>
      <c r="L89" s="43"/>
      <c r="AB89" s="44"/>
      <c r="AC89" s="44" t="s">
        <v>130</v>
      </c>
    </row>
    <row r="90" spans="1:29" customFormat="1" ht="15" x14ac:dyDescent="0.25">
      <c r="A90" s="65" t="s">
        <v>132</v>
      </c>
      <c r="B90" s="65"/>
      <c r="C90" s="65"/>
      <c r="D90" s="65"/>
      <c r="E90" s="65"/>
      <c r="F90" s="65"/>
      <c r="G90" s="40">
        <v>1795444.18</v>
      </c>
      <c r="H90" s="42"/>
      <c r="I90" s="42"/>
      <c r="J90" s="43"/>
      <c r="K90" s="43"/>
      <c r="L90" s="43"/>
      <c r="AB90" s="44"/>
      <c r="AC90" s="44" t="s">
        <v>132</v>
      </c>
    </row>
    <row r="91" spans="1:29" customFormat="1" ht="15" x14ac:dyDescent="0.25">
      <c r="A91" s="65" t="s">
        <v>118</v>
      </c>
      <c r="B91" s="65"/>
      <c r="C91" s="65"/>
      <c r="D91" s="65"/>
      <c r="E91" s="65"/>
      <c r="F91" s="65"/>
      <c r="G91" s="41"/>
      <c r="H91" s="42"/>
      <c r="I91" s="42"/>
      <c r="J91" s="43"/>
      <c r="K91" s="43"/>
      <c r="L91" s="43"/>
      <c r="AB91" s="44"/>
      <c r="AC91" s="44" t="s">
        <v>118</v>
      </c>
    </row>
    <row r="92" spans="1:29" customFormat="1" ht="15" x14ac:dyDescent="0.25">
      <c r="A92" s="65" t="s">
        <v>128</v>
      </c>
      <c r="B92" s="65"/>
      <c r="C92" s="65"/>
      <c r="D92" s="65"/>
      <c r="E92" s="65"/>
      <c r="F92" s="65"/>
      <c r="G92" s="40">
        <v>1795444.18</v>
      </c>
      <c r="H92" s="42"/>
      <c r="I92" s="42"/>
      <c r="J92" s="43"/>
      <c r="K92" s="43"/>
      <c r="L92" s="43"/>
      <c r="AB92" s="44"/>
      <c r="AC92" s="44" t="s">
        <v>128</v>
      </c>
    </row>
    <row r="93" spans="1:29" customFormat="1" ht="15" x14ac:dyDescent="0.25">
      <c r="A93" s="65" t="s">
        <v>133</v>
      </c>
      <c r="B93" s="65"/>
      <c r="C93" s="65"/>
      <c r="D93" s="65"/>
      <c r="E93" s="65"/>
      <c r="F93" s="65"/>
      <c r="G93" s="40">
        <v>4339658.83</v>
      </c>
      <c r="H93" s="42"/>
      <c r="I93" s="42"/>
      <c r="J93" s="43"/>
      <c r="K93" s="43"/>
      <c r="L93" s="43"/>
      <c r="AB93" s="44"/>
      <c r="AC93" s="44" t="s">
        <v>133</v>
      </c>
    </row>
    <row r="94" spans="1:29" customFormat="1" ht="15" x14ac:dyDescent="0.25">
      <c r="A94" s="65" t="s">
        <v>134</v>
      </c>
      <c r="B94" s="65"/>
      <c r="C94" s="65"/>
      <c r="D94" s="65"/>
      <c r="E94" s="65"/>
      <c r="F94" s="65"/>
      <c r="G94" s="40">
        <v>391918.71</v>
      </c>
      <c r="H94" s="42"/>
      <c r="I94" s="42"/>
      <c r="J94" s="43"/>
      <c r="K94" s="43"/>
      <c r="L94" s="43"/>
      <c r="AB94" s="44"/>
      <c r="AC94" s="44" t="s">
        <v>134</v>
      </c>
    </row>
    <row r="95" spans="1:29" customFormat="1" ht="15" x14ac:dyDescent="0.25">
      <c r="A95" s="65" t="s">
        <v>135</v>
      </c>
      <c r="B95" s="65"/>
      <c r="C95" s="65"/>
      <c r="D95" s="65"/>
      <c r="E95" s="65"/>
      <c r="F95" s="65"/>
      <c r="G95" s="40">
        <v>459273.37</v>
      </c>
      <c r="H95" s="42"/>
      <c r="I95" s="42"/>
      <c r="J95" s="43"/>
      <c r="K95" s="43"/>
      <c r="L95" s="43"/>
      <c r="AB95" s="44"/>
      <c r="AC95" s="44" t="s">
        <v>135</v>
      </c>
    </row>
    <row r="96" spans="1:29" customFormat="1" ht="15" x14ac:dyDescent="0.25">
      <c r="A96" s="65" t="s">
        <v>136</v>
      </c>
      <c r="B96" s="65"/>
      <c r="C96" s="65"/>
      <c r="D96" s="65"/>
      <c r="E96" s="65"/>
      <c r="F96" s="65"/>
      <c r="G96" s="40">
        <v>340044.34</v>
      </c>
      <c r="H96" s="42"/>
      <c r="I96" s="42"/>
      <c r="J96" s="43"/>
      <c r="K96" s="43"/>
      <c r="L96" s="43"/>
      <c r="AB96" s="44"/>
      <c r="AC96" s="44" t="s">
        <v>136</v>
      </c>
    </row>
    <row r="97" spans="1:35" customFormat="1" ht="15" x14ac:dyDescent="0.25">
      <c r="A97" s="65" t="s">
        <v>137</v>
      </c>
      <c r="B97" s="65"/>
      <c r="C97" s="65"/>
      <c r="D97" s="65"/>
      <c r="E97" s="65"/>
      <c r="F97" s="65"/>
      <c r="G97" s="40">
        <v>636617.11</v>
      </c>
      <c r="H97" s="42"/>
      <c r="I97" s="42"/>
      <c r="J97" s="43"/>
      <c r="K97" s="43"/>
      <c r="L97" s="43"/>
      <c r="AB97" s="44"/>
      <c r="AC97" s="44" t="s">
        <v>137</v>
      </c>
    </row>
    <row r="98" spans="1:35" customFormat="1" ht="15" x14ac:dyDescent="0.25">
      <c r="A98" s="65" t="s">
        <v>138</v>
      </c>
      <c r="B98" s="65"/>
      <c r="C98" s="65"/>
      <c r="D98" s="65"/>
      <c r="E98" s="65"/>
      <c r="F98" s="65"/>
      <c r="G98" s="40">
        <v>4339658.83</v>
      </c>
      <c r="H98" s="42"/>
      <c r="I98" s="42"/>
      <c r="J98" s="43"/>
      <c r="K98" s="43"/>
      <c r="L98" s="43"/>
      <c r="AB98" s="44"/>
      <c r="AC98" s="44" t="s">
        <v>138</v>
      </c>
    </row>
    <row r="99" spans="1:35" customFormat="1" ht="15" x14ac:dyDescent="0.25">
      <c r="A99" s="65" t="s">
        <v>139</v>
      </c>
      <c r="B99" s="65"/>
      <c r="C99" s="65"/>
      <c r="D99" s="65"/>
      <c r="E99" s="65"/>
      <c r="F99" s="65"/>
      <c r="G99" s="41"/>
      <c r="H99" s="42"/>
      <c r="I99" s="42"/>
      <c r="J99" s="43"/>
      <c r="K99" s="43"/>
      <c r="L99" s="43"/>
      <c r="AB99" s="44"/>
      <c r="AC99" s="44" t="s">
        <v>139</v>
      </c>
    </row>
    <row r="100" spans="1:35" customFormat="1" ht="15" x14ac:dyDescent="0.25">
      <c r="A100" s="65" t="s">
        <v>140</v>
      </c>
      <c r="B100" s="65"/>
      <c r="C100" s="65"/>
      <c r="D100" s="65"/>
      <c r="E100" s="65"/>
      <c r="F100" s="65"/>
      <c r="G100" s="40">
        <v>2240238.73</v>
      </c>
      <c r="H100" s="42"/>
      <c r="I100" s="42"/>
      <c r="J100" s="43"/>
      <c r="K100" s="43"/>
      <c r="L100" s="43"/>
      <c r="AB100" s="44"/>
      <c r="AC100" s="44" t="s">
        <v>140</v>
      </c>
    </row>
    <row r="101" spans="1:35" customFormat="1" ht="15" x14ac:dyDescent="0.25">
      <c r="A101" s="65" t="s">
        <v>141</v>
      </c>
      <c r="B101" s="65"/>
      <c r="C101" s="65"/>
      <c r="D101" s="65"/>
      <c r="E101" s="65"/>
      <c r="F101" s="65"/>
      <c r="G101" s="41"/>
      <c r="H101" s="42"/>
      <c r="I101" s="42"/>
      <c r="J101" s="43"/>
      <c r="K101" s="43"/>
      <c r="L101" s="43"/>
      <c r="AB101" s="44"/>
      <c r="AC101" s="44" t="s">
        <v>141</v>
      </c>
    </row>
    <row r="102" spans="1:35" customFormat="1" ht="15" x14ac:dyDescent="0.25">
      <c r="A102" s="65" t="s">
        <v>142</v>
      </c>
      <c r="B102" s="65"/>
      <c r="C102" s="65"/>
      <c r="D102" s="65"/>
      <c r="E102" s="65"/>
      <c r="F102" s="65"/>
      <c r="G102" s="41"/>
      <c r="H102" s="42"/>
      <c r="I102" s="42"/>
      <c r="J102" s="43"/>
      <c r="K102" s="43"/>
      <c r="L102" s="43"/>
      <c r="AB102" s="44"/>
      <c r="AC102" s="44" t="s">
        <v>142</v>
      </c>
    </row>
    <row r="103" spans="1:35" customFormat="1" ht="13.5" customHeight="1" x14ac:dyDescent="0.25"/>
    <row r="104" spans="1:35" customFormat="1" ht="15" x14ac:dyDescent="0.25">
      <c r="A104" s="46"/>
      <c r="B104" s="66" t="s">
        <v>143</v>
      </c>
      <c r="C104" s="66"/>
      <c r="D104" s="66" t="s">
        <v>144</v>
      </c>
      <c r="E104" s="66"/>
      <c r="F104" s="66"/>
      <c r="G104" s="66"/>
      <c r="H104" s="47"/>
      <c r="I104" s="47"/>
      <c r="J104" s="47"/>
      <c r="K104" s="47"/>
      <c r="L104" s="47"/>
      <c r="M104" s="47"/>
      <c r="N104" s="47"/>
      <c r="O104" s="47"/>
      <c r="AD104" s="48" t="s">
        <v>143</v>
      </c>
      <c r="AE104" s="48" t="s">
        <v>1</v>
      </c>
      <c r="AF104" s="48" t="s">
        <v>144</v>
      </c>
      <c r="AG104" s="48" t="s">
        <v>1</v>
      </c>
      <c r="AH104" s="48" t="s">
        <v>1</v>
      </c>
      <c r="AI104" s="48" t="s">
        <v>1</v>
      </c>
    </row>
    <row r="105" spans="1:35" customFormat="1" ht="11.25" customHeight="1" x14ac:dyDescent="0.25"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AD105" s="48"/>
      <c r="AE105" s="48"/>
      <c r="AF105" s="48"/>
      <c r="AG105" s="48"/>
      <c r="AH105" s="48"/>
      <c r="AI105" s="48"/>
    </row>
  </sheetData>
  <mergeCells count="55">
    <mergeCell ref="A102:F102"/>
    <mergeCell ref="B104:C104"/>
    <mergeCell ref="D104:G104"/>
    <mergeCell ref="A97:F97"/>
    <mergeCell ref="A98:F98"/>
    <mergeCell ref="A99:F99"/>
    <mergeCell ref="A100:F100"/>
    <mergeCell ref="A101:F101"/>
    <mergeCell ref="A92:F92"/>
    <mergeCell ref="A93:F93"/>
    <mergeCell ref="A94:F94"/>
    <mergeCell ref="A95:F95"/>
    <mergeCell ref="A96:F96"/>
    <mergeCell ref="A87:F87"/>
    <mergeCell ref="A88:F88"/>
    <mergeCell ref="A89:F89"/>
    <mergeCell ref="A90:F90"/>
    <mergeCell ref="A91:F91"/>
    <mergeCell ref="A82:F82"/>
    <mergeCell ref="A83:F83"/>
    <mergeCell ref="A84:F84"/>
    <mergeCell ref="A85:F85"/>
    <mergeCell ref="A86:F86"/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A67:F67"/>
    <mergeCell ref="A68:F68"/>
    <mergeCell ref="A69:F69"/>
    <mergeCell ref="A70:F70"/>
    <mergeCell ref="A71:F71"/>
    <mergeCell ref="A19:G19"/>
    <mergeCell ref="A20:G20"/>
    <mergeCell ref="A64:F64"/>
    <mergeCell ref="A65:F65"/>
    <mergeCell ref="A66:F66"/>
    <mergeCell ref="F14:G14"/>
    <mergeCell ref="A16:A17"/>
    <mergeCell ref="B16:B17"/>
    <mergeCell ref="C16:C17"/>
    <mergeCell ref="D16:D17"/>
    <mergeCell ref="E16:E17"/>
    <mergeCell ref="F16:G16"/>
    <mergeCell ref="C1:E1"/>
    <mergeCell ref="B7:F7"/>
    <mergeCell ref="C10:D10"/>
    <mergeCell ref="F12:G12"/>
    <mergeCell ref="F13:G13"/>
  </mergeCells>
  <printOptions horizontalCentered="1"/>
  <pageMargins left="0.39370077848434498" right="0.23622047901153601" top="0.35433071851730302" bottom="0.31496062874794001" header="0.118110239505768" footer="0.118110239505768"/>
  <pageSetup paperSize="9" scale="75" fitToHeight="0" orientation="portrait" r:id="rId1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2025-05-21T07:45:13Z</cp:lastPrinted>
  <dcterms:created xsi:type="dcterms:W3CDTF">2020-09-30T08:50:27Z</dcterms:created>
  <dcterms:modified xsi:type="dcterms:W3CDTF">2025-05-21T07:45:15Z</dcterms:modified>
</cp:coreProperties>
</file>